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19440"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planning'!$A$1:$O$17</definedName>
    <definedName name="_xlnm.Print_Area" localSheetId="6">'E.Enabling Environment'!$A$1:$H$63</definedName>
    <definedName name="_xlnm.Print_Titles" localSheetId="7">'Data Sheet for Select Questions'!$4:$5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41" i="40" l="1"/>
  <c r="E60" i="40"/>
  <c r="D60" i="40"/>
  <c r="E59" i="40"/>
  <c r="D59" i="40"/>
  <c r="E58" i="40"/>
  <c r="D58" i="40"/>
  <c r="E57" i="40"/>
  <c r="D57" i="40"/>
  <c r="F55" i="40" s="1"/>
  <c r="D55" i="40"/>
  <c r="E54" i="40"/>
  <c r="D54" i="40"/>
  <c r="E53" i="40"/>
  <c r="D53" i="40"/>
  <c r="E52" i="40"/>
  <c r="D52" i="40"/>
  <c r="E51" i="40"/>
  <c r="D51" i="40"/>
  <c r="E50" i="40"/>
  <c r="D50" i="40"/>
  <c r="E49" i="40"/>
  <c r="D49" i="40"/>
  <c r="F47" i="40" s="1"/>
  <c r="D47" i="40"/>
  <c r="D46" i="40"/>
  <c r="D45" i="40"/>
  <c r="F44" i="40" s="1"/>
  <c r="D44" i="40"/>
  <c r="D43" i="40"/>
  <c r="D42" i="40"/>
  <c r="D41" i="40"/>
  <c r="E40" i="40"/>
  <c r="D40" i="40"/>
  <c r="E39" i="40"/>
  <c r="D39" i="40"/>
  <c r="E38" i="40"/>
  <c r="D38" i="40"/>
  <c r="E37" i="40"/>
  <c r="D37" i="40"/>
  <c r="F35" i="40" s="1"/>
  <c r="D35" i="40"/>
  <c r="D14" i="40"/>
  <c r="D15" i="40"/>
  <c r="D16" i="40"/>
  <c r="D17" i="40"/>
  <c r="D18" i="40"/>
  <c r="D19" i="40"/>
  <c r="D20" i="40"/>
  <c r="D21" i="40"/>
  <c r="E31" i="40"/>
  <c r="D31" i="40"/>
  <c r="E30" i="40"/>
  <c r="D30" i="40"/>
  <c r="D29" i="40"/>
  <c r="F28" i="40" s="1"/>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D24" i="39"/>
  <c r="D25" i="39"/>
  <c r="D26" i="39"/>
  <c r="D27" i="39"/>
  <c r="F23" i="39"/>
  <c r="D47" i="39"/>
  <c r="F47" i="39" s="1"/>
  <c r="D48" i="39"/>
  <c r="D49"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D29" i="39"/>
  <c r="E27" i="39"/>
  <c r="E26" i="39"/>
  <c r="E25" i="39"/>
  <c r="D4" i="39"/>
  <c r="D5" i="39"/>
  <c r="D6" i="39"/>
  <c r="D7" i="39"/>
  <c r="D8" i="39"/>
  <c r="D9" i="39"/>
  <c r="F4" i="39"/>
  <c r="F10" i="39"/>
  <c r="F15" i="39"/>
  <c r="E19" i="39"/>
  <c r="D19" i="39"/>
  <c r="E18" i="39"/>
  <c r="D18" i="39"/>
  <c r="E17" i="39"/>
  <c r="D17" i="39"/>
  <c r="D16" i="39"/>
  <c r="D15" i="39"/>
  <c r="E14" i="39"/>
  <c r="D14" i="39"/>
  <c r="E13" i="39"/>
  <c r="D13" i="39"/>
  <c r="E12" i="39"/>
  <c r="D12" i="39"/>
  <c r="D11" i="39"/>
  <c r="D10" i="39"/>
  <c r="D65" i="38"/>
  <c r="D66" i="38"/>
  <c r="D67" i="38"/>
  <c r="D68" i="38"/>
  <c r="D69" i="38"/>
  <c r="D70" i="38"/>
  <c r="D71" i="38"/>
  <c r="D72" i="38"/>
  <c r="D73" i="38"/>
  <c r="D75" i="38"/>
  <c r="D76" i="38"/>
  <c r="D77" i="38"/>
  <c r="D78" i="38"/>
  <c r="D79" i="38"/>
  <c r="D80" i="38"/>
  <c r="D81" i="38"/>
  <c r="D82" i="38"/>
  <c r="F83" i="38"/>
  <c r="D88" i="38"/>
  <c r="F85" i="38" s="1"/>
  <c r="D89" i="38"/>
  <c r="D90" i="38"/>
  <c r="D91" i="38"/>
  <c r="F90" i="38"/>
  <c r="D87" i="38"/>
  <c r="D86" i="38"/>
  <c r="D84" i="38"/>
  <c r="D83" i="38"/>
  <c r="E73" i="38"/>
  <c r="E72" i="38"/>
  <c r="E71" i="38"/>
  <c r="E70" i="38"/>
  <c r="E69" i="38"/>
  <c r="E68" i="38"/>
  <c r="E67" i="38"/>
  <c r="E66" i="38"/>
  <c r="D64" i="38"/>
  <c r="D52" i="38"/>
  <c r="D53" i="38"/>
  <c r="D54" i="38"/>
  <c r="D55" i="38"/>
  <c r="D56" i="38"/>
  <c r="F52" i="38"/>
  <c r="D57" i="38"/>
  <c r="D58" i="38"/>
  <c r="D59" i="38"/>
  <c r="D60" i="38"/>
  <c r="F57" i="38"/>
  <c r="E51" i="38"/>
  <c r="D51" i="38"/>
  <c r="E50" i="38"/>
  <c r="D50" i="38"/>
  <c r="E49" i="38"/>
  <c r="D49" i="38"/>
  <c r="E48" i="38"/>
  <c r="D48" i="38"/>
  <c r="E47" i="38"/>
  <c r="D47" i="38"/>
  <c r="F45" i="38" s="1"/>
  <c r="D45" i="38"/>
  <c r="D29" i="38"/>
  <c r="D30" i="38"/>
  <c r="F29" i="38" s="1"/>
  <c r="D31" i="38"/>
  <c r="F31" i="38" s="1"/>
  <c r="D32" i="38"/>
  <c r="D33" i="38"/>
  <c r="D34" i="38"/>
  <c r="D35" i="38"/>
  <c r="D36" i="38"/>
  <c r="D37" i="38"/>
  <c r="D38" i="38"/>
  <c r="D39" i="38"/>
  <c r="D40" i="38"/>
  <c r="D41" i="38"/>
  <c r="F36" i="38"/>
  <c r="D4" i="38"/>
  <c r="D5" i="38"/>
  <c r="F4" i="38" s="1"/>
  <c r="D6" i="38"/>
  <c r="D7" i="38"/>
  <c r="D8" i="38"/>
  <c r="F8" i="38" s="1"/>
  <c r="D9" i="38"/>
  <c r="D10" i="38"/>
  <c r="D11" i="38"/>
  <c r="D12" i="38"/>
  <c r="F11" i="38" s="1"/>
  <c r="D15" i="38"/>
  <c r="D16" i="38"/>
  <c r="D17" i="38"/>
  <c r="D19" i="38"/>
  <c r="D20" i="38"/>
  <c r="D21" i="38"/>
  <c r="D23" i="38"/>
  <c r="D24" i="38"/>
  <c r="F13" i="38" s="1"/>
  <c r="D25" i="38"/>
  <c r="J143" i="37"/>
  <c r="L143" i="37" s="1"/>
  <c r="J144" i="37"/>
  <c r="J145" i="37"/>
  <c r="J146" i="37"/>
  <c r="L165" i="37"/>
  <c r="J165" i="37"/>
  <c r="L159" i="37" s="1"/>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s="1"/>
  <c r="J98" i="37"/>
  <c r="J99" i="37"/>
  <c r="J100" i="37"/>
  <c r="J101" i="37"/>
  <c r="J102" i="37"/>
  <c r="L97" i="37"/>
  <c r="J104" i="37"/>
  <c r="L103" i="37" s="1"/>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L122" i="37" s="1"/>
  <c r="J122" i="37"/>
  <c r="J121" i="37"/>
  <c r="J120" i="37"/>
  <c r="J119" i="37"/>
  <c r="J118" i="37"/>
  <c r="J117" i="37"/>
  <c r="J116" i="37"/>
  <c r="J115" i="37"/>
  <c r="J114" i="37"/>
  <c r="J113" i="37"/>
  <c r="J112" i="37"/>
  <c r="J111" i="37"/>
  <c r="J110" i="37"/>
  <c r="J46" i="37"/>
  <c r="L45" i="37" s="1"/>
  <c r="J47" i="37"/>
  <c r="J48" i="37"/>
  <c r="J49" i="37"/>
  <c r="J50" i="37"/>
  <c r="L48" i="37"/>
  <c r="L49" i="37"/>
  <c r="L50" i="37"/>
  <c r="J52" i="37"/>
  <c r="J53" i="37"/>
  <c r="L51" i="37" s="1"/>
  <c r="J54" i="37"/>
  <c r="J55" i="37"/>
  <c r="J56" i="37"/>
  <c r="J58" i="37"/>
  <c r="J59" i="37"/>
  <c r="L57" i="37" s="1"/>
  <c r="J60" i="37"/>
  <c r="J61" i="37"/>
  <c r="L60" i="37"/>
  <c r="L61" i="37"/>
  <c r="J64" i="37"/>
  <c r="J65" i="37"/>
  <c r="J66" i="37"/>
  <c r="J67" i="37"/>
  <c r="J68" i="37"/>
  <c r="J69" i="37"/>
  <c r="L62" i="37"/>
  <c r="L65" i="37"/>
  <c r="L66" i="37"/>
  <c r="L67" i="37"/>
  <c r="L68" i="37"/>
  <c r="L69" i="37"/>
  <c r="J71" i="37"/>
  <c r="J72" i="37"/>
  <c r="J73" i="37"/>
  <c r="J74" i="37"/>
  <c r="L70" i="37"/>
  <c r="J76" i="37"/>
  <c r="J77" i="37"/>
  <c r="J78" i="37"/>
  <c r="J79" i="37"/>
  <c r="J80" i="37"/>
  <c r="J81" i="37"/>
  <c r="L78" i="37"/>
  <c r="L79" i="37"/>
  <c r="L80" i="37"/>
  <c r="L81" i="37"/>
  <c r="J83" i="37"/>
  <c r="J84" i="37"/>
  <c r="J85" i="37"/>
  <c r="L82" i="37" s="1"/>
  <c r="J86" i="37"/>
  <c r="J87" i="37"/>
  <c r="J63" i="37"/>
  <c r="J4" i="37"/>
  <c r="L4" i="37" s="1"/>
  <c r="J6" i="37"/>
  <c r="J7" i="37"/>
  <c r="J8" i="37"/>
  <c r="J9" i="37"/>
  <c r="J10" i="37"/>
  <c r="J12" i="37"/>
  <c r="J13" i="37"/>
  <c r="J14" i="37"/>
  <c r="J15" i="37"/>
  <c r="L10" i="37"/>
  <c r="J16" i="37"/>
  <c r="L16" i="37" s="1"/>
  <c r="J18" i="37"/>
  <c r="J19" i="37"/>
  <c r="J20" i="37"/>
  <c r="J21" i="37"/>
  <c r="J22" i="37"/>
  <c r="L22" i="37" s="1"/>
  <c r="J24" i="37"/>
  <c r="J25" i="37"/>
  <c r="J26" i="37"/>
  <c r="J27" i="37"/>
  <c r="J28" i="37"/>
  <c r="L28" i="37" s="1"/>
  <c r="J30" i="37"/>
  <c r="J31" i="37"/>
  <c r="J32" i="37"/>
  <c r="J33" i="37"/>
  <c r="J35" i="37"/>
  <c r="J37" i="37"/>
  <c r="J38" i="37"/>
  <c r="J39" i="37"/>
  <c r="J40" i="37"/>
  <c r="J41" i="37"/>
  <c r="L34"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K101" i="36"/>
  <c r="J100" i="36"/>
  <c r="J99" i="36"/>
  <c r="J98" i="36"/>
  <c r="J97" i="36"/>
  <c r="J96" i="36"/>
  <c r="J95" i="36"/>
  <c r="J94" i="36"/>
  <c r="J93" i="36"/>
  <c r="J92" i="36"/>
  <c r="J91" i="36"/>
  <c r="J90" i="36"/>
  <c r="J89" i="36"/>
  <c r="J88" i="36"/>
  <c r="J87" i="36"/>
  <c r="J86" i="36"/>
  <c r="J85" i="36"/>
  <c r="J84" i="36"/>
  <c r="J83" i="36"/>
  <c r="J82" i="36"/>
  <c r="J81" i="36"/>
  <c r="J80" i="36"/>
  <c r="J79" i="36"/>
  <c r="J78" i="36"/>
  <c r="J77" i="36"/>
  <c r="K54" i="36"/>
  <c r="K56" i="36"/>
  <c r="K57" i="36"/>
  <c r="K58" i="36"/>
  <c r="K59" i="36"/>
  <c r="K60" i="36"/>
  <c r="J61" i="36"/>
  <c r="J62" i="36"/>
  <c r="K61" i="36" s="1"/>
  <c r="J63" i="36"/>
  <c r="K63" i="36" s="1"/>
  <c r="J65" i="36"/>
  <c r="J66" i="36"/>
  <c r="J67" i="36"/>
  <c r="K70" i="36"/>
  <c r="K73" i="36"/>
  <c r="J73" i="36"/>
  <c r="K72" i="36"/>
  <c r="J72" i="36"/>
  <c r="K71" i="36"/>
  <c r="J71" i="36"/>
  <c r="J70" i="36"/>
  <c r="K68" i="36" s="1"/>
  <c r="J69" i="36"/>
  <c r="J68" i="36"/>
  <c r="J60" i="36"/>
  <c r="J59" i="36"/>
  <c r="J58" i="36"/>
  <c r="J57" i="36"/>
  <c r="J56" i="36"/>
  <c r="J55" i="36"/>
  <c r="J54" i="36"/>
  <c r="J4" i="36"/>
  <c r="J5" i="36"/>
  <c r="J6" i="36"/>
  <c r="K4" i="36" s="1"/>
  <c r="J7"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40" l="1"/>
  <c r="G27" i="1" s="1"/>
  <c r="F12" i="40"/>
  <c r="F32" i="40" s="1"/>
  <c r="G26" i="1" s="1"/>
  <c r="F35" i="39"/>
  <c r="F29" i="39"/>
  <c r="F20" i="39"/>
  <c r="G23" i="1" s="1"/>
  <c r="F74" i="38"/>
  <c r="F64" i="38"/>
  <c r="F61" i="38"/>
  <c r="G20" i="1" s="1"/>
  <c r="F42" i="38"/>
  <c r="G19" i="1" s="1"/>
  <c r="F26" i="38"/>
  <c r="G18" i="1" s="1"/>
  <c r="L147" i="37"/>
  <c r="L138" i="37"/>
  <c r="L127" i="37"/>
  <c r="L110" i="37"/>
  <c r="L75" i="37"/>
  <c r="L88" i="37" s="1"/>
  <c r="G14" i="1" s="1"/>
  <c r="L42" i="37"/>
  <c r="G13" i="1" s="1"/>
  <c r="K93" i="36"/>
  <c r="K86" i="36"/>
  <c r="K77" i="36"/>
  <c r="K74" i="36"/>
  <c r="G10" i="1" s="1"/>
  <c r="K43" i="36"/>
  <c r="K34" i="36"/>
  <c r="K14" i="36"/>
  <c r="F50" i="39" l="1"/>
  <c r="G24" i="1" s="1"/>
  <c r="F93" i="38"/>
  <c r="G21" i="1" s="1"/>
  <c r="L166" i="37"/>
  <c r="G16" i="1" s="1"/>
  <c r="L135" i="37"/>
  <c r="G15" i="1" s="1"/>
  <c r="K106" i="36"/>
  <c r="G11" i="1" s="1"/>
  <c r="K51" i="36"/>
  <c r="G9" i="1" s="1"/>
</calcChain>
</file>

<file path=xl/sharedStrings.xml><?xml version="1.0" encoding="utf-8"?>
<sst xmlns="http://schemas.openxmlformats.org/spreadsheetml/2006/main" count="882" uniqueCount="506">
  <si>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</si>
  <si>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</si>
  <si>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</si>
  <si>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</si>
  <si>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</si>
  <si>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</si>
  <si>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</si>
  <si>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</si>
  <si>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</si>
  <si>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</si>
  <si>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</si>
  <si>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</si>
  <si>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</si>
  <si>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</si>
  <si>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</si>
  <si>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</si>
  <si>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</si>
  <si>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</si>
  <si>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</si>
  <si>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</si>
  <si>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</si>
  <si>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</si>
  <si>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</si>
  <si>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</si>
  <si>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</si>
  <si>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</si>
  <si>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</si>
  <si>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</si>
  <si>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</si>
  <si>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</si>
  <si>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</si>
  <si>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</si>
  <si>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</si>
  <si>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</si>
  <si>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</si>
  <si>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</si>
  <si>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</si>
  <si>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</si>
  <si>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</si>
  <si>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</si>
  <si>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</si>
  <si>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</si>
  <si>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</si>
  <si>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</si>
  <si>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</si>
  <si>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</si>
  <si>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</si>
  <si>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</si>
  <si>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</si>
  <si>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</si>
  <si>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</si>
  <si>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</si>
  <si>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</si>
  <si>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</si>
  <si>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</si>
  <si>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</si>
  <si>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</si>
  <si>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</si>
  <si>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</si>
  <si>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</si>
  <si>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</si>
  <si>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</si>
  <si>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</si>
  <si>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</si>
  <si>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</si>
  <si>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</si>
  <si>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</si>
  <si>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</si>
  <si>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</si>
  <si>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</si>
  <si>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</si>
  <si>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</si>
  <si>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</si>
  <si>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</si>
  <si>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</si>
  <si>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</si>
  <si>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</si>
  <si>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</si>
  <si>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</si>
  <si>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</si>
  <si>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</si>
  <si>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</si>
  <si>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</si>
  <si>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</si>
  <si>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&lt;500</t>
  </si>
  <si>
    <t>&lt;1000</t>
  </si>
  <si>
    <t xml:space="preserve">Source:   
</t>
  </si>
  <si>
    <t>http://www.unaids.org/en/dataanalysis/datatools/aidsinfo/</t>
  </si>
  <si>
    <t>Sustainability Analysis for Epidemic Control:  DOMINICAN REPUBLIC</t>
  </si>
  <si>
    <t>Concentrated</t>
  </si>
  <si>
    <t>Targeted Assistance</t>
  </si>
  <si>
    <t>Upper Middle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</si>
  <si>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</si>
  <si>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</si>
  <si>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</si>
  <si>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</si>
  <si>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</si>
  <si>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</si>
  <si>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</si>
  <si>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</si>
  <si>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</si>
  <si>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</si>
  <si>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</si>
  <si>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</si>
  <si>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</si>
  <si>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</si>
  <si>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</si>
  <si>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</si>
  <si>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</si>
  <si>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</si>
  <si>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</si>
  <si>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</si>
  <si>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</si>
  <si>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</si>
  <si>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</si>
  <si>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</si>
  <si>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</si>
  <si>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</si>
  <si>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</si>
  <si>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</si>
  <si>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</si>
  <si>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</si>
  <si>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</si>
  <si>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</si>
  <si>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</si>
  <si>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</si>
  <si>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</si>
  <si>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</si>
  <si>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</si>
  <si>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</si>
  <si>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</si>
  <si>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</si>
  <si>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</si>
  <si>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</si>
  <si>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</si>
  <si>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</si>
  <si>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</si>
  <si>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</si>
  <si>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</si>
  <si>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</si>
  <si>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</si>
  <si>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</si>
  <si>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</si>
  <si>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</si>
  <si>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</si>
  <si>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</si>
  <si>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</si>
  <si>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</si>
  <si>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</si>
  <si>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</si>
  <si>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</si>
  <si>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</si>
  <si>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</si>
  <si>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</si>
  <si>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</si>
  <si>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</si>
  <si>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</si>
  <si>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</si>
  <si>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</si>
  <si>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</si>
  <si>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</si>
  <si>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</si>
  <si>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</si>
  <si>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</si>
  <si>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</si>
  <si>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</si>
  <si>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</si>
  <si>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</si>
  <si>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</si>
  <si>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</si>
  <si>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</si>
  <si>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</si>
  <si>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</si>
  <si>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</si>
  <si>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</si>
  <si>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</si>
  <si>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</si>
  <si>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</si>
  <si>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</si>
  <si>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</si>
  <si>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</si>
  <si>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</si>
  <si>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</si>
  <si>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</si>
  <si>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</si>
  <si>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</si>
  <si>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</si>
  <si>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</si>
  <si>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</si>
  <si>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</si>
  <si>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</si>
  <si>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</si>
  <si>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</si>
  <si>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</si>
  <si>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</si>
  <si>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</si>
  <si>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</si>
  <si>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</si>
  <si>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</si>
  <si>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</si>
  <si>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</si>
  <si>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</si>
  <si>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</si>
  <si>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</si>
  <si>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</si>
  <si>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</si>
  <si>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</si>
  <si>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</si>
  <si>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</si>
  <si>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</si>
  <si>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</si>
  <si>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</si>
  <si>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</si>
  <si>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</si>
  <si>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</si>
  <si>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</si>
  <si>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</si>
  <si>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</si>
  <si>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</si>
  <si>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</si>
  <si>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</si>
  <si>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</si>
  <si>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</si>
  <si>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</si>
  <si>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</si>
  <si>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</si>
  <si>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</si>
  <si>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</si>
  <si>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</si>
  <si>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</si>
  <si>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</si>
  <si>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</si>
  <si>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</si>
  <si>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</si>
  <si>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</si>
  <si>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</si>
  <si>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</si>
  <si>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</si>
  <si>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</si>
  <si>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</si>
  <si>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</si>
  <si>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</si>
  <si>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</si>
  <si>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</si>
  <si>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</si>
  <si>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</si>
  <si>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</si>
  <si>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</si>
  <si>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</si>
  <si>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</si>
  <si>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</si>
  <si>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</si>
  <si>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</si>
  <si>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</si>
  <si>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</si>
  <si>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</si>
  <si>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</si>
  <si>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</si>
  <si>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</si>
  <si>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</si>
  <si>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</si>
  <si>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</si>
  <si>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</si>
  <si>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</si>
  <si>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</si>
  <si>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</si>
  <si>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</si>
  <si>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</si>
  <si>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</si>
  <si>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</si>
  <si>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</si>
  <si>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</si>
  <si>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</si>
  <si>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</si>
  <si>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</si>
  <si>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</si>
  <si>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</si>
  <si>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</si>
  <si>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</si>
  <si>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</si>
  <si>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</si>
  <si>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</si>
  <si>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</si>
  <si>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</si>
  <si>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</si>
  <si>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</si>
  <si>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</si>
  <si>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</si>
  <si>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</si>
  <si>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</si>
  <si>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</si>
  <si>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</si>
  <si>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</si>
  <si>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</si>
  <si>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</si>
  <si>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</si>
  <si>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</si>
  <si>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</si>
  <si>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</si>
  <si>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</si>
  <si>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</si>
  <si>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</si>
  <si>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</si>
  <si>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</si>
  <si>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</si>
  <si>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</si>
  <si>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</si>
  <si>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</si>
  <si>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</si>
  <si>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</si>
  <si>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</si>
  <si>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</si>
  <si>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</si>
  <si>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</si>
  <si>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</si>
  <si>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</si>
  <si>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</si>
  <si>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</si>
  <si>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</si>
  <si>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</si>
  <si>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</si>
  <si>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</si>
  <si>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</si>
  <si>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</si>
  <si>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</si>
  <si>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</si>
  <si>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</si>
  <si>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</si>
  <si>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</si>
  <si>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</si>
  <si>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</si>
  <si>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</si>
  <si>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</si>
  <si>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</si>
  <si>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</si>
  <si>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</si>
  <si>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</si>
  <si>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</si>
  <si>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</si>
  <si>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</si>
  <si>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</si>
  <si>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</si>
  <si>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</si>
  <si>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</si>
  <si>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</si>
  <si>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</si>
  <si>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</si>
  <si>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</si>
  <si>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</si>
  <si>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</si>
  <si>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*should match sds table 1.1.2</t>
  </si>
  <si>
    <t># virally
suppressed</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</si>
  <si>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</si>
  <si>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</si>
  <si>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</si>
  <si>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</si>
  <si>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</si>
  <si>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</si>
  <si>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</si>
  <si>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</si>
  <si>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</si>
  <si>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</si>
  <si>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</si>
  <si>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</si>
  <si>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</si>
  <si>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</si>
  <si>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</si>
  <si>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</si>
  <si>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</si>
  <si>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</si>
  <si>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</si>
  <si>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</si>
  <si>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</si>
  <si>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</si>
  <si>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</si>
  <si>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</si>
  <si>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</si>
  <si>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</si>
  <si>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</si>
  <si>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</si>
  <si>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</si>
  <si>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</si>
  <si>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</si>
  <si>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</si>
  <si>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</si>
  <si>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</si>
  <si>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</si>
  <si>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</si>
  <si>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</si>
  <si>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</si>
  <si>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</si>
  <si>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</si>
  <si>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</si>
  <si>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t>C+(2012)</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</si>
  <si>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</si>
  <si>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</si>
  <si>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</si>
  <si>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</si>
  <si>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</si>
  <si>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</si>
  <si>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</si>
  <si>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</si>
  <si>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</si>
  <si>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</si>
  <si>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</si>
  <si>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source FAPPS (Patient Registery Form (MOH)</t>
  </si>
  <si>
    <t>MEGAS 2012 (page 30)
Global Fund Concept Note 2015
Memoria de CONAVIHSIDA 2013</t>
  </si>
  <si>
    <t>Global Fund is included in public category</t>
  </si>
  <si>
    <t xml:space="preserve"> DHS/2002, 2007, 2013.
MOH Sentinel Surveillance Surveys, 1991-2009.; Behavior Surveillance Surveys (BSS) 2008, 2012.
Minutes from survey planning meetings (MOH, National AIDS Council)</t>
  </si>
  <si>
    <t>DHS/2013 budget, MOH.
BSS 2012 budget, National AIDS Council</t>
  </si>
  <si>
    <t xml:space="preserve">DHS/2002, 2007, 2013.
MOH Sentinel Surveillance Surveys/1991-2009 BSS/2008,2012                           Reports from PMTCT Program; National HIV estimations and projections  </t>
  </si>
  <si>
    <t xml:space="preserve">the surveys do not report samples by age, even though age data are collected. PMTCT data are not collected on children &gt;18 months. </t>
  </si>
  <si>
    <t>National Laboratory data base; electronic Patient Information System reports</t>
  </si>
  <si>
    <t xml:space="preserve">Report on Key Populations/2014, National AIDS Council; PLACE survey/2013, implemented by NGOs and the MOH; Report on MSM Populations/2010, ASA and the National AIDS Council </t>
  </si>
  <si>
    <t>MEGAS expenditure studies (2008, 2012)</t>
  </si>
  <si>
    <t>the NR does not have an expenditure tracking system. The MEGAS studies are retrospective studies, done and published a couple of years after the target year.</t>
  </si>
  <si>
    <t>NA - there are no data sources for this item.</t>
  </si>
  <si>
    <t>Measurement of expenditures are done through MEGAS studies (AIDS Expenditure studies), 2008 y 2012. Also each project (PEPFAR, Global Fund, UNAIDS) maintain their own expenditure tracking systems.</t>
  </si>
  <si>
    <t>Various financial reports: Global Fund, PEPFAR, UNAIDS, others.</t>
  </si>
  <si>
    <t>this will require follow on analysis</t>
  </si>
  <si>
    <t>Studies done by National AIDS Counci, World Bank, others; Also Costing studies of NAC and UNAIDS</t>
  </si>
  <si>
    <t>HIV/AIDS service delivery HMIS policy/SOP and latest report citation:
Reports from the NAC and MOH; Reports from the National Service Network (REDES) and the electronic Patient Information System; data base on death certifications, MOH/Statistics</t>
  </si>
  <si>
    <t>Reports from electronic Patient Information System and MOH/REDES;
Productivity Reports, REDES</t>
  </si>
  <si>
    <t>Reports from electronic Patient Information System, MOH/REDES</t>
  </si>
  <si>
    <t xml:space="preserve">HCG does not publish a formal annual report of program performance and service data. </t>
  </si>
  <si>
    <t xml:space="preserve">MOH- published "Memorias" include a summary of major accomplishments in HIV/AIDS each year. </t>
  </si>
  <si>
    <t>DHS/2013; MOH electronic Patient Information System/2014</t>
  </si>
  <si>
    <t>National Strategic Plan for the Elimination of Mother-child HIV Transmission</t>
  </si>
  <si>
    <t>MOH electronic Patient Information System/2014</t>
  </si>
  <si>
    <t>There are 76 HIV treatment sites in the MOH system</t>
  </si>
  <si>
    <t xml:space="preserve"> The electronic Patient Information System does not register patients by KP/non-KP, or other similar category.</t>
  </si>
  <si>
    <t>DHS/2013, MOH electronic Patient Information System. The denominator used comes from the Spectrum 2014 modeling of total PLHIV, which is 44,254.</t>
  </si>
  <si>
    <t>77.4% is the result, using the Spectrum model of total PLHIV. However, PEPFAR believes that DHS/2013 data are more accurate, which gives a total of 59,704. the resulting percentage would then be 43% in ART. The GODR accepts the Spectrum number.</t>
  </si>
  <si>
    <t>Revised AIDS Law no. 135-11;  Data from Labor Technical Unit (UNIDAD TECNICA LABORAL), Ministry of Labor</t>
  </si>
  <si>
    <t xml:space="preserve">Data  Sources include the MOH electronic Patient Information System and directly from the treatment units themselves. MOH HR information system doesn't yet produce reports on the sufficiency of current staff to meet the service delivery needs. </t>
  </si>
  <si>
    <t xml:space="preserve">The service staff in the MOH system are trained, but there are insufficient numbers to effectively attend the high demand for services. </t>
  </si>
  <si>
    <t>MOH payroll records; PEPFAR agency records</t>
  </si>
  <si>
    <t xml:space="preserve">All HIV health workers already are financied locally, either by the payroll of the MOH or an NGO payroll system. </t>
  </si>
  <si>
    <t>there is no data source for this item.</t>
  </si>
  <si>
    <t xml:space="preserve"> the discussion group agreed that this is a "no"</t>
  </si>
  <si>
    <t>Website of the Ministry of Higher Education, Science and Technology</t>
  </si>
  <si>
    <t>there is no data source for this item. The response reflects the consensus of the discussion group.</t>
  </si>
  <si>
    <t>MOH HR INFORMATION SYSTEM</t>
  </si>
  <si>
    <t>An MOH HR information system exists, but it does not offer the kind of information for effective allocation of staff to the need for HIV services. the MOH is in an implementation phase, and the group believes that in the future this system will be more functional.</t>
  </si>
  <si>
    <t xml:space="preserve"> MOH PAYROLL Records</t>
  </si>
  <si>
    <t>MOH BUDGET ; ALLOTMENTS FROM MINISTRY OF TREASURY; reports from pepfar TA in the Supply chain Management system (called SIAPS).  Also, the "Analysis of Historical Consumption and Current Inventories (MOH/SUGEMI, 2014)</t>
  </si>
  <si>
    <t>the DR currently procures 100% of ARVs for the NR.</t>
  </si>
  <si>
    <t>MOH BUDGET</t>
  </si>
  <si>
    <t>MOH Regional Health Services have their own budgets for rapid tests</t>
  </si>
  <si>
    <t xml:space="preserve">
Reports from Principal Recipients of the GLOBAL FUND PROJECTS</t>
  </si>
  <si>
    <t>PEPFAR has donated up to 15 million condoms per year, through partner Ims</t>
  </si>
  <si>
    <t>MOH "PROVISION OF ESSENTIAL MEDICINES;" MOH/ SUGEMI website  INFORMATION PAGE</t>
  </si>
  <si>
    <t xml:space="preserve">SUGEMI is the Spanish acronym for the MOH's "Unique Management System for the Provision of Medicines"  </t>
  </si>
  <si>
    <t>MOH/SUGEMI QUARTERLY BULLETIN</t>
  </si>
  <si>
    <t>MOH/SUGEMI Quarterly Bulletin, MOH Procedures Manuals, SUGEMI records</t>
  </si>
  <si>
    <t>MOH electronic Patient Informantion System; MOH Guides for Attention to HIV Patients</t>
  </si>
  <si>
    <t>the group could find no data sources to justify a "yes" response in this item.</t>
  </si>
  <si>
    <t xml:space="preserve">Guidelines on HIV Targets  [90-90-90 strategy] (WHO, 2014); National Guidelines for Attention to vulnerable boys, girls, and adolescents; National Strategic Plan for reduction of Mother-to-Child HIV Transmission </t>
  </si>
  <si>
    <t xml:space="preserve">the National Guidelines on vulnerable boys, girls and adolescents, is based on WHO guidelines, but varies in accordance with Dominican realities. </t>
  </si>
  <si>
    <t>MOH National Norms for the Management of HIV/AIDS Infections (2013); MOH electronic Patient Information System; para el manejo para las infecciones VIH/SIDA 2013</t>
  </si>
  <si>
    <t>Memorias (annual report on achievements)/National AIDS Council</t>
  </si>
  <si>
    <t xml:space="preserve">As of the COP 2015, PEPFAR does not have experience in transitioning out of sites. This is programmed for FY 2016 activities.  </t>
  </si>
  <si>
    <t xml:space="preserve">Annual Operations Plan and Plan for Programmatic Structure, MOH/Vice Ministry for Collective Health; 
</t>
  </si>
  <si>
    <t>100% agree, it's included within the MOH reports</t>
  </si>
  <si>
    <t xml:space="preserve"> National budget; National Development Strategy
</t>
  </si>
  <si>
    <t>Confusing terminology for the group. DR works by fiscal year and based on historical expenditures (quarterly). For the DR Mid term is 1 year with quarterly revisions. Group feels need clarification around budget exercise.  If NO mid term N/A applies; if based on DR reality YES applies.</t>
  </si>
  <si>
    <t>Reports from the DR Central Bank were also consulted. See provided data source in docs submitted. Pag 19 (different than OGAC provided MCC site)</t>
  </si>
  <si>
    <t>OGAC-provided data sheet (follows tab E)
Dominican Economic Report (Jan-June 2013), Central Bank, (p. 17) shows  6.1%</t>
  </si>
  <si>
    <t>S/GAC provided number of 2.8%  is different from that provided by the DR Central Bank 6.1%</t>
  </si>
  <si>
    <t>NASA or NHA data:
MEGAS 2012, table p. 21</t>
  </si>
  <si>
    <t xml:space="preserve"> MEGAS report does not take into account the entire PEPFAR expenditure in 2012. it lists $ 4.37 million vs. PEPFAR's own calculation of $18.8 million (making o-o-p exps 19%)</t>
  </si>
  <si>
    <t xml:space="preserve">MEGAS 2012 pag 41; </t>
  </si>
  <si>
    <t>ALL AGREE</t>
  </si>
  <si>
    <t xml:space="preserve">National Strategic Plan(2015-20), ENDESA, current and previous MultiAnnual Plan  </t>
  </si>
  <si>
    <t xml:space="preserve">National Strategic Plan(2015-20), DHS/2013, current and previous MultiAnnual Plan </t>
  </si>
  <si>
    <t>MOH focus and priority have been natrional coverage, regardless of yield or burden.</t>
  </si>
  <si>
    <t xml:space="preserve">National Development Strategic Plan, current and previous MultiAnnualPlans </t>
  </si>
  <si>
    <t>With more detailed data, NR is moving in the direction of  implementing a data-based  reprogramming system.</t>
  </si>
  <si>
    <t>National Budget, DHS/2013, updated HIV/AIDS Strategic Plan (2014), Global Fund Concept Note</t>
  </si>
  <si>
    <t>Key pop until now included in Gen pop</t>
  </si>
  <si>
    <t>NO data sources exist for this item</t>
  </si>
  <si>
    <t xml:space="preserve">
MEGAS 2012 (page 25)
For Global Fund reporting 
</t>
  </si>
  <si>
    <t>http://apps.who.int/hiv/amds/price/hdd/Default.aspx
Procurement records (Supply Chain Management Procurment)</t>
  </si>
  <si>
    <t>Group needs to Check with CONAVIHSIDA (NAC), which procures ARVs and test kits</t>
  </si>
  <si>
    <t>WHO, Global Price Reporting Mechanism - http://apps.who.int/hiv/amds/price/hdd/; SIAPS  report</t>
  </si>
  <si>
    <t>Price difference for first-line treatment  is from 2011 and 2014</t>
  </si>
  <si>
    <t>Reporte 2013 para UNGASS.  Memorias Anuales del CONAVIHSIDA .</t>
  </si>
  <si>
    <t>Se hacen auditorias por entes  financiadoras de la Respuesta Nacional a sus receptores, la cuales estan divulgadas, no obstantes, no se una auditoria integrada de la Respuesta Nacional.  Hay  infomacion disponible en Cuentas Nacionales, el Mega, entre otros.</t>
  </si>
  <si>
    <t xml:space="preserve">OGAC-provided data sheet (follows tab E)
Data derived from Public Expenditure and Financial Accountability Framework (www.pefa.org)
</t>
  </si>
  <si>
    <t>Reporte de UNGASS, Memoria de CONAVIHSIDA, Diferentes estudios y encuestas publicadas en sitio Web de CONAVIHSIDA</t>
  </si>
  <si>
    <t>La puntuacion obtenida fue 0.51</t>
  </si>
  <si>
    <t>Hay leyes que penalizan el proxenetismo trafico de personas y la trata de blancaMUJERES, mas no el trabajo sexual, no obstante hay violacion y vulneracion de  derechos en el caso de las trabajadoras sexuales, como lo constituyen las redadas.  En el caso de los HSH no hay leyes que protegan y garanticen sus derechos.  a)  Ley 135-11 o Ley de Sida, f) Ley 50-88 sobre Drogas.</t>
  </si>
  <si>
    <t>La Constitucion de la Republica Dominicana lo indica de modo general, habla de no discriminacion, derecho a la salud, etc.  No obstante, faltan marcos legales especificos para poblaciones vulnerables.  Se Cuenta: (a) con la Ley 135-11 o Ley de Sida y Normas de Atencion del MSP y (h) Ley 24 -97 sobre Violencia de Genero y Normas de Atencion del MSP</t>
  </si>
  <si>
    <t>las leyes estan, el asunto es la implementacion</t>
  </si>
  <si>
    <t>Ley Nueva de las ONG</t>
  </si>
  <si>
    <t>Hay quienes plantean que en el marco legal actual no hay provisiones especiales, mientras otros plantean que si existen pero los requisitos se convierten en barreras y limitantes para su operativizacion.</t>
  </si>
  <si>
    <t>Ley 42-01, Ley 87-01 y Ley 135-11</t>
  </si>
  <si>
    <t>Plan Estrategico Nacional para el VIH/SIDA 2008/2015 Divulgado.   Y Plan Estrategico Nacional para el VIH/SIDA  2015-2118 realizado pero no divulgado</t>
  </si>
  <si>
    <t>A nivel macro se da la coordinacion, pero a nivel micro se pueden dar los solapamiento</t>
  </si>
  <si>
    <t>hay zonas de coordinacion parcial, principalmente orientados al seguimiento del financiameinto que maneja el propio Estado y coordinacion con donantes claves, pero debe fortalecerse el control y la coordinacion.</t>
  </si>
  <si>
    <t>La Particpacion de la Sociedad Civil en las vistas publicas del Congreso, en el MCP, en la elaboracion del PEN y la Nota Conceptual para el fondo y en prestacion de servicios y la veeduria.  Existe ademas una Coalicion de ONG del Area de SIDA.</t>
  </si>
  <si>
    <t xml:space="preserve">Under “Institutionalized Data Availability:” Lack of a financial data tracking system;
• Under “Domestic Program and Service Delivery:” KPs generally do not receive services at MOH sites; inadequate service staffing and in-service training of care providers;
• Under “Health Financial and Strategic Investments:” less than 3% of GDP (2.8%) allotted to the health sector (although Dominican Central Bank reports show this at 6.1%); NR does not use financial or programmatic data to set or shift priorities for activities.
• Under “Accountability and Transparency:” there is low public access to reports; the OBI score of 29 is categorized as “minimal information”; no national audits are done or the results are not made public.
</t>
  </si>
  <si>
    <t xml:space="preserve">B. Key discussion points: PEPFAR is working with the MOH on reallocation of service provision staff to sites which provide HIV clinical care and treatment services, so as to achieve maximum impact of the available human resource. Additionally, PEPFAR-supported TA in supply chain management have assisted the MOH to provide now three years of increasing counterpart to procure ARVs, thereby strengthening the GODR financial contribution to the National Response with its own resources. </t>
  </si>
  <si>
    <t>C. Key discussion points:  this needs to be discussed in a follow on meeting with government, other donor, and Civil Society partners.</t>
  </si>
  <si>
    <t xml:space="preserve">D. Key discussion points: PEPFAR will continue to provide TA in the allocation of human resources to HIV/AIDS service provision sites, and to strengthen the MOH supply chain management system. PEPFAR has unique capacities in these areas. </t>
  </si>
  <si>
    <t xml:space="preserve">E. Key Discussion points:the key areas listed in "D" are core and will be supported in COP 2015. COP 2015 also contiains activities to promote access of services for KPs, and to reduce the stigma and discrimination that KP encounter in health services sites. Continued implementation of the PEPFAR-supported MOH electronic Patient Information System will help make service data more available to decision makers, and will stimulate data usage for midcourse corrections to strengthen the National Response. Strengthening the GODR contribution to the NR is an ongoing policy dialogue challenge.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</si>
</sst>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0.0"/>
    <numFmt numFmtId="165" formatCode="0.0%"/>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b/>
      <sz val="16"/>
      <color theme="1"/>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style="thin">
        <color indexed="64"/>
      </top>
      <bottom/>
      <diagonal/>
    </border>
    <border>
      <left/>
      <right/>
      <top style="thin">
        <color indexed="64"/>
      </top>
      <bottom/>
      <diagonal/>
    </border>
  </borders>
  <cellStyleXfs count="4">
    <xf numFmtId="0" fontId="0" fillId="0" borderId="0"/>
    <xf numFmtId="0" fontId="9" fillId="0" borderId="0"/>
    <xf numFmtId="0" fontId="9" fillId="0" borderId="0" applyFill="0"/>
    <xf numFmtId="0" fontId="22" fillId="0" borderId="0" applyNumberFormat="0" applyFill="0" applyBorder="0" applyAlignment="0" applyProtection="0"/>
  </cellStyleXfs>
  <cellXfs count="583">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2" fillId="0" borderId="0" xfId="0" applyFont="1"/>
    <xf numFmtId="0" fontId="0" fillId="0" borderId="0" xfId="0" applyFill="1" applyBorder="1" applyProtection="1">
      <protection locked="0"/>
    </xf>
    <xf numFmtId="0" fontId="0" fillId="0" borderId="43"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2" fillId="0" borderId="76" xfId="3" applyBorder="1" applyAlignment="1">
      <alignment wrapText="1"/>
    </xf>
    <xf numFmtId="0" fontId="22" fillId="0" borderId="0" xfId="3" applyAlignment="1">
      <alignment wrapText="1"/>
    </xf>
    <xf numFmtId="0" fontId="22" fillId="0" borderId="77" xfId="3" applyBorder="1" applyAlignment="1">
      <alignment wrapText="1"/>
    </xf>
    <xf numFmtId="0" fontId="22"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3"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39"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3"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39"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39"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3"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39"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3"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4" xfId="0" applyBorder="1" applyAlignment="1">
      <alignment horizontal="right"/>
    </xf>
    <xf numFmtId="0" fontId="0" fillId="0" borderId="71" xfId="0" applyBorder="1" applyAlignment="1">
      <alignment horizontal="right" wrapText="1"/>
    </xf>
    <xf numFmtId="0" fontId="0" fillId="0" borderId="40"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3"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9"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43" xfId="0" applyBorder="1" applyProtection="1"/>
    <xf numFmtId="0" fontId="8" fillId="0" borderId="49"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3"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2"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4" xfId="0" applyNumberFormat="1" applyBorder="1"/>
    <xf numFmtId="0" fontId="0" fillId="0" borderId="89"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2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90" xfId="0" applyBorder="1" applyProtection="1"/>
    <xf numFmtId="0" fontId="0" fillId="0" borderId="91" xfId="0" applyFill="1"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2"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0" xfId="0" applyBorder="1" applyAlignment="1">
      <alignment wrapText="1"/>
    </xf>
    <xf numFmtId="0" fontId="8" fillId="0" borderId="59" xfId="0" applyFont="1" applyBorder="1" applyAlignment="1" applyProtection="1">
      <alignment horizontal="center" vertical="center" wrapText="1"/>
      <protection locked="0"/>
    </xf>
    <xf numFmtId="6" fontId="0" fillId="3" borderId="0" xfId="0" applyNumberFormat="1" applyFill="1" applyBorder="1" applyProtection="1">
      <protection locked="0"/>
    </xf>
    <xf numFmtId="6" fontId="0" fillId="0" borderId="0" xfId="0" applyNumberFormat="1"/>
    <xf numFmtId="2" fontId="8" fillId="0" borderId="42" xfId="0" applyNumberFormat="1" applyFont="1" applyBorder="1" applyAlignment="1" applyProtection="1">
      <alignment horizontal="right"/>
    </xf>
    <xf numFmtId="0" fontId="0" fillId="8" borderId="58" xfId="0" applyFill="1" applyBorder="1" applyAlignment="1" applyProtection="1">
      <protection locked="0"/>
    </xf>
    <xf numFmtId="0" fontId="29" fillId="0" borderId="24" xfId="0" applyFont="1" applyBorder="1" applyAlignment="1" applyProtection="1">
      <alignment horizontal="center" vertical="center" wrapText="1"/>
      <protection locked="0"/>
    </xf>
    <xf numFmtId="0" fontId="29" fillId="0" borderId="9" xfId="0" applyFont="1" applyBorder="1" applyAlignment="1" applyProtection="1">
      <alignment horizontal="left" vertical="center"/>
      <protection locked="0"/>
    </xf>
    <xf numFmtId="0" fontId="29" fillId="0" borderId="59" xfId="0" applyFont="1" applyBorder="1" applyAlignment="1">
      <alignment horizontal="center" vertical="center" wrapText="1"/>
    </xf>
    <xf numFmtId="0" fontId="29" fillId="0" borderId="9" xfId="0" applyFont="1" applyBorder="1" applyAlignment="1">
      <alignment horizontal="left" vertical="center"/>
    </xf>
    <xf numFmtId="0" fontId="29" fillId="0" borderId="0" xfId="0" applyFont="1" applyBorder="1" applyAlignment="1">
      <alignment horizontal="left" vertical="center"/>
    </xf>
    <xf numFmtId="0" fontId="23" fillId="0" borderId="0" xfId="0" applyFont="1" applyAlignment="1">
      <alignment horizontal="left" vertical="top" wrapText="1"/>
    </xf>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3" fillId="0" borderId="28"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3" fillId="0" borderId="36" xfId="0" applyFont="1" applyBorder="1" applyAlignment="1" applyProtection="1">
      <alignment vertical="top"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0" xfId="0" applyFont="1" applyBorder="1" applyAlignment="1" applyProtection="1">
      <alignment horizontal="left" vertical="center"/>
      <protection locked="0"/>
    </xf>
    <xf numFmtId="0" fontId="16"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41"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43" xfId="0"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59" xfId="0" applyBorder="1" applyAlignment="1" applyProtection="1">
      <alignment vertical="top" wrapText="1"/>
      <protection locked="0"/>
    </xf>
    <xf numFmtId="0" fontId="0" fillId="0" borderId="50" xfId="0" applyBorder="1" applyAlignment="1" applyProtection="1">
      <alignment vertical="top" wrapText="1"/>
      <protection locked="0"/>
    </xf>
    <xf numFmtId="0" fontId="0" fillId="0" borderId="60" xfId="0" applyBorder="1" applyAlignment="1" applyProtection="1">
      <alignment vertical="top" wrapText="1"/>
      <protection locked="0"/>
    </xf>
    <xf numFmtId="0" fontId="3" fillId="0" borderId="59"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18" fillId="0" borderId="0" xfId="0" applyFont="1" applyBorder="1" applyAlignment="1" applyProtection="1">
      <alignment horizontal="left"/>
      <protection locked="0"/>
    </xf>
    <xf numFmtId="0" fontId="0" fillId="0" borderId="26"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4" xfId="0" applyBorder="1" applyAlignment="1" applyProtection="1">
      <alignment horizontal="left"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59"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60" xfId="0" applyFont="1" applyBorder="1" applyAlignment="1" applyProtection="1">
      <alignment horizontal="center" vertical="center" wrapText="1"/>
      <protection locked="0"/>
    </xf>
    <xf numFmtId="0" fontId="18"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42"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0" borderId="34" xfId="0" applyBorder="1" applyAlignment="1" applyProtection="1">
      <alignment horizontal="center" wrapText="1"/>
      <protection locked="0"/>
    </xf>
    <xf numFmtId="0" fontId="0" fillId="0" borderId="34" xfId="0" applyBorder="1" applyAlignment="1">
      <alignment horizontal="center" wrapText="1"/>
    </xf>
    <xf numFmtId="0" fontId="0" fillId="0" borderId="39" xfId="0" applyFont="1" applyBorder="1" applyAlignment="1" applyProtection="1">
      <alignment horizontal="left" vertical="center" wrapText="1"/>
      <protection locked="0"/>
    </xf>
    <xf numFmtId="0" fontId="0" fillId="0" borderId="45" xfId="0" applyBorder="1" applyAlignment="1" applyProtection="1">
      <alignment horizontal="left" vertical="top" wrapText="1"/>
      <protection locked="0"/>
    </xf>
    <xf numFmtId="0" fontId="18" fillId="0" borderId="29" xfId="0" applyFont="1" applyBorder="1" applyAlignment="1" applyProtection="1">
      <alignment horizontal="left" vertical="top" wrapText="1"/>
      <protection locked="0"/>
    </xf>
    <xf numFmtId="0" fontId="18" fillId="0" borderId="32" xfId="0" applyFont="1" applyBorder="1" applyAlignment="1" applyProtection="1">
      <alignment horizontal="lef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xf numFmtId="0" fontId="18" fillId="0" borderId="26" xfId="0" applyFont="1" applyBorder="1" applyAlignment="1">
      <alignment horizontal="left"/>
    </xf>
    <xf numFmtId="0" fontId="8" fillId="0" borderId="48"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6" xfId="0" applyBorder="1" applyAlignment="1">
      <alignment horizontal="left" vertical="center" wrapText="1"/>
    </xf>
    <xf numFmtId="0" fontId="18" fillId="0" borderId="28" xfId="0" applyFont="1" applyBorder="1" applyAlignment="1" applyProtection="1">
      <alignment horizontal="left" vertical="top" wrapText="1"/>
      <protection locked="0"/>
    </xf>
    <xf numFmtId="0" fontId="18" fillId="0" borderId="31" xfId="0" applyFont="1" applyBorder="1" applyAlignment="1" applyProtection="1">
      <alignment horizontal="left" vertical="top" wrapText="1"/>
      <protection locked="0"/>
    </xf>
    <xf numFmtId="0" fontId="18"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4"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8" fillId="0" borderId="26" xfId="0" applyFont="1" applyBorder="1" applyAlignment="1">
      <alignment horizontal="left" wrapText="1"/>
    </xf>
    <xf numFmtId="0" fontId="21" fillId="0" borderId="28" xfId="0" applyFont="1" applyBorder="1" applyAlignment="1" applyProtection="1">
      <alignment horizontal="left" vertical="top" wrapText="1"/>
      <protection locked="0"/>
    </xf>
    <xf numFmtId="0" fontId="21" fillId="0" borderId="31" xfId="0" applyFont="1" applyBorder="1" applyAlignment="1" applyProtection="1">
      <alignment horizontal="left" vertical="top" wrapText="1"/>
      <protection locked="0"/>
    </xf>
    <xf numFmtId="0" fontId="21" fillId="0" borderId="36" xfId="0" applyFont="1" applyBorder="1" applyAlignment="1" applyProtection="1">
      <alignment horizontal="left" vertical="top" wrapText="1"/>
      <protection locked="0"/>
    </xf>
    <xf numFmtId="0" fontId="18"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23" fillId="0" borderId="29" xfId="0" applyFont="1" applyBorder="1" applyAlignment="1" applyProtection="1">
      <alignment horizontal="left" vertical="top" wrapText="1"/>
      <protection locked="0"/>
    </xf>
    <xf numFmtId="0" fontId="23" fillId="0" borderId="32" xfId="0" applyFont="1" applyBorder="1" applyAlignment="1" applyProtection="1">
      <alignment horizontal="left" vertical="top" wrapText="1"/>
      <protection locked="0"/>
    </xf>
    <xf numFmtId="0" fontId="23" fillId="0" borderId="37"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2" fillId="0" borderId="29"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41" xfId="0" applyFont="1" applyBorder="1" applyAlignment="1" applyProtection="1">
      <alignment horizontal="left" vertical="top" wrapText="1"/>
      <protection locked="0"/>
    </xf>
    <xf numFmtId="0" fontId="3" fillId="0" borderId="0" xfId="0" applyFont="1" applyAlignment="1">
      <alignment horizontal="left"/>
    </xf>
    <xf numFmtId="0" fontId="12" fillId="0" borderId="37" xfId="0" applyFont="1" applyBorder="1" applyAlignment="1" applyProtection="1">
      <alignment horizontal="left" vertical="top" wrapText="1"/>
      <protection locked="0"/>
    </xf>
    <xf numFmtId="0" fontId="23" fillId="0" borderId="41"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8" fillId="0" borderId="26"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12" fillId="0" borderId="29" xfId="0" applyFont="1" applyFill="1" applyBorder="1" applyAlignment="1" applyProtection="1">
      <alignment horizontal="left" vertical="top" wrapText="1"/>
      <protection locked="0"/>
    </xf>
    <xf numFmtId="0" fontId="0" fillId="0" borderId="32" xfId="0" applyFill="1" applyBorder="1" applyAlignment="1" applyProtection="1">
      <alignment horizontal="left" vertical="top" wrapText="1"/>
      <protection locked="0"/>
    </xf>
    <xf numFmtId="0" fontId="0" fillId="0" borderId="3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43" xfId="0" applyFill="1" applyBorder="1" applyAlignment="1">
      <alignment horizontal="center"/>
    </xf>
    <xf numFmtId="0" fontId="0" fillId="8" borderId="91" xfId="0" applyFill="1" applyBorder="1" applyAlignment="1">
      <alignment horizontal="center"/>
    </xf>
    <xf numFmtId="0" fontId="0" fillId="0" borderId="48" xfId="0" applyBorder="1" applyAlignment="1">
      <alignment horizontal="left" vertical="center" wrapText="1"/>
    </xf>
    <xf numFmtId="0" fontId="3" fillId="0" borderId="45" xfId="0" applyFont="1" applyBorder="1" applyAlignment="1" applyProtection="1">
      <alignment horizontal="left" vertical="top" wrapText="1"/>
      <protection locked="0"/>
    </xf>
    <xf numFmtId="0" fontId="3" fillId="0" borderId="46" xfId="0" applyFont="1" applyBorder="1" applyAlignment="1" applyProtection="1">
      <alignment horizontal="left" vertical="top" wrapText="1"/>
      <protection locked="0"/>
    </xf>
    <xf numFmtId="0" fontId="3" fillId="0" borderId="47" xfId="0" applyFont="1" applyBorder="1" applyAlignment="1" applyProtection="1">
      <alignment horizontal="left" vertical="top" wrapText="1"/>
      <protection locked="0"/>
    </xf>
    <xf numFmtId="0" fontId="0" fillId="0" borderId="54"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26"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0" borderId="26"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4" xfId="0" applyFont="1" applyBorder="1" applyAlignment="1">
      <alignment horizontal="right"/>
    </xf>
    <xf numFmtId="0" fontId="0" fillId="0" borderId="54" xfId="0"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lignment horizontal="left" wrapText="1"/>
    </xf>
    <xf numFmtId="0" fontId="0" fillId="0" borderId="27" xfId="0" applyBorder="1" applyAlignment="1">
      <alignment horizontal="left" wrapText="1"/>
    </xf>
    <xf numFmtId="0" fontId="30" fillId="0" borderId="59" xfId="0" applyFont="1" applyBorder="1" applyAlignment="1" applyProtection="1">
      <alignment horizontal="left" vertical="top" wrapText="1"/>
      <protection locked="0"/>
    </xf>
    <xf numFmtId="0" fontId="30" fillId="0" borderId="50" xfId="0" applyFont="1" applyBorder="1" applyAlignment="1" applyProtection="1">
      <alignment horizontal="left" vertical="top" wrapText="1"/>
      <protection locked="0"/>
    </xf>
    <xf numFmtId="0" fontId="30" fillId="0" borderId="60" xfId="0" applyFont="1" applyBorder="1" applyAlignment="1" applyProtection="1">
      <alignment horizontal="left" vertical="top" wrapText="1"/>
      <protection locked="0"/>
    </xf>
    <xf numFmtId="0" fontId="22" fillId="0" borderId="45" xfId="3"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5" xfId="3" applyFont="1" applyBorder="1" applyAlignment="1" applyProtection="1">
      <alignment horizontal="left" vertical="top" wrapText="1"/>
      <protection locked="0"/>
    </xf>
    <xf numFmtId="0" fontId="0" fillId="8" borderId="0" xfId="0" applyFill="1" applyAlignment="1">
      <alignment horizontal="center"/>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23" fillId="0" borderId="61" xfId="0" applyFont="1" applyBorder="1" applyAlignment="1" applyProtection="1">
      <alignment horizontal="left" vertical="top"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9" xfId="0" applyBorder="1" applyProtection="1">
      <protection locked="0"/>
    </xf>
    <xf numFmtId="0" fontId="0" fillId="0" borderId="32" xfId="0" applyBorder="1" applyProtection="1">
      <protection locked="0"/>
    </xf>
    <xf numFmtId="0" fontId="0" fillId="0" borderId="41" xfId="0" applyBorder="1" applyProtection="1">
      <protection locked="0"/>
    </xf>
    <xf numFmtId="0" fontId="0" fillId="0" borderId="37" xfId="0" applyBorder="1" applyProtection="1">
      <protection locked="0"/>
    </xf>
    <xf numFmtId="0" fontId="8" fillId="8" borderId="0" xfId="0" applyFont="1" applyFill="1" applyBorder="1" applyAlignment="1" applyProtection="1">
      <alignment horizontal="center"/>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22"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0" fillId="0" borderId="61"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1"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3" xfId="0" applyFont="1" applyFill="1" applyBorder="1" applyAlignment="1">
      <alignment horizontal="center" wrapText="1"/>
    </xf>
    <xf numFmtId="0" fontId="22" fillId="0" borderId="39" xfId="3" applyBorder="1" applyAlignment="1">
      <alignment wrapText="1"/>
    </xf>
    <xf numFmtId="0" fontId="22" fillId="0" borderId="75" xfId="3" applyBorder="1" applyAlignment="1">
      <alignment wrapText="1"/>
    </xf>
    <xf numFmtId="49" fontId="23" fillId="0" borderId="39" xfId="3" applyNumberFormat="1" applyFont="1" applyBorder="1" applyAlignment="1">
      <alignment horizontal="center" wrapText="1"/>
    </xf>
    <xf numFmtId="49" fontId="23" fillId="0" borderId="75" xfId="0" applyNumberFormat="1" applyFont="1" applyBorder="1" applyAlignment="1">
      <alignment horizontal="center" wrapText="1"/>
    </xf>
    <xf numFmtId="0" fontId="22" fillId="0" borderId="85" xfId="3" applyBorder="1" applyAlignment="1">
      <alignment wrapText="1"/>
    </xf>
    <xf numFmtId="0" fontId="0" fillId="0" borderId="63" xfId="0" applyBorder="1" applyAlignment="1">
      <alignment wrapText="1"/>
    </xf>
    <xf numFmtId="0" fontId="22" fillId="0" borderId="39" xfId="3" applyBorder="1" applyAlignment="1">
      <alignment horizontal="center" wrapText="1"/>
    </xf>
    <xf numFmtId="0" fontId="22" fillId="0" borderId="0" xfId="3" applyBorder="1" applyAlignment="1">
      <alignment horizontal="center" wrapText="1"/>
    </xf>
    <xf numFmtId="0" fontId="22" fillId="0" borderId="75" xfId="3" applyBorder="1" applyAlignment="1">
      <alignment horizontal="center" wrapText="1"/>
    </xf>
    <xf numFmtId="0" fontId="11" fillId="0" borderId="0" xfId="0" applyFont="1" applyFill="1"/>
    <xf numFmtId="0" fontId="26" fillId="0" borderId="0" xfId="0" applyFont="1" applyFill="1" applyAlignment="1">
      <alignment wrapText="1"/>
    </xf>
    <xf numFmtId="0" fontId="11" fillId="0" borderId="0" xfId="0" applyFont="1" applyAlignment="1">
      <alignment horizontal="center"/>
    </xf>
    <xf numFmtId="0" fontId="8" fillId="10" borderId="38"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46" xfId="0" applyBorder="1" applyAlignment="1">
      <alignment horizontal="left" vertical="top"/>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8" borderId="34" xfId="0" applyFill="1" applyBorder="1" applyAlignment="1">
      <alignment wrapText="1"/>
    </xf>
    <xf numFmtId="0" fontId="18" fillId="0" borderId="28" xfId="0" applyFont="1" applyBorder="1" applyAlignment="1" applyProtection="1">
      <alignment vertical="top" wrapText="1"/>
      <protection locked="0"/>
    </xf>
    <xf numFmtId="0" fontId="18" fillId="0" borderId="31" xfId="0" applyFont="1" applyBorder="1" applyAlignment="1" applyProtection="1">
      <alignment vertical="top" wrapText="1"/>
      <protection locked="0"/>
    </xf>
    <xf numFmtId="0" fontId="18" fillId="0" borderId="36" xfId="0" applyFont="1" applyBorder="1" applyAlignment="1" applyProtection="1">
      <alignment vertical="top" wrapText="1"/>
      <protection locked="0"/>
    </xf>
    <xf numFmtId="0" fontId="3" fillId="0" borderId="28" xfId="0" applyFont="1" applyBorder="1" applyAlignment="1" applyProtection="1">
      <alignment horizontal="left" vertical="top" wrapText="1"/>
      <protection locked="0"/>
    </xf>
    <xf numFmtId="0" fontId="3" fillId="0" borderId="31" xfId="0" applyFont="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xf numFmtId="0" fontId="0" fillId="0" borderId="41" xfId="0" applyBorder="1" applyAlignment="1" applyProtection="1">
      <alignment wrapText="1"/>
      <protection locked="0"/>
    </xf>
    <xf numFmtId="0" fontId="8" fillId="0" borderId="9" xfId="0" applyFont="1" applyBorder="1" applyAlignment="1" applyProtection="1">
      <alignment horizontal="left" vertical="center" wrapText="1"/>
      <protection locked="0"/>
    </xf>
    <xf numFmtId="0" fontId="0" fillId="0" borderId="50" xfId="0" applyBorder="1" applyAlignment="1" applyProtection="1">
      <alignment wrapText="1"/>
      <protection locked="0"/>
    </xf>
    <xf numFmtId="0" fontId="8" fillId="0" borderId="0" xfId="0" applyFont="1" applyBorder="1" applyAlignment="1">
      <alignment horizontal="left" vertical="center"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cellXfs>
  <cellStyles count="4">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482236055571588"/>
          <c:y val="7.0110135754561783E-3"/>
        </c:manualLayout>
      </c:layout>
      <c:overlay val="0"/>
    </c:title>
    <c:autoTitleDeleted val="0"/>
    <c:plotArea>
      <c:layout>
        <c:manualLayout>
          <c:layoutTarget val="inner"/>
          <c:xMode val="edge"/>
          <c:yMode val="edge"/>
          <c:x val="0.19526101562361101"/>
          <c:y val="0.193364933860879"/>
          <c:w val="0.59396656992089703"/>
          <c:h val="0.55412073490813696"/>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"$"#,##0_);[Red]\("$"#,##0\)</c:formatCode>
                <c:ptCount val="3"/>
                <c:pt idx="1">
                  <c:v>3734639</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"$"#,##0_);[Red]\("$"#,##0\)</c:formatCode>
                <c:ptCount val="3"/>
                <c:pt idx="1">
                  <c:v>2500000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"$"#,##0_);[Red]\("$"#,##0\)</c:formatCode>
                <c:ptCount val="3"/>
                <c:pt idx="1">
                  <c:v>9000000</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"$"#,##0_);[Red]\("$"#,##0\)</c:formatCode>
                <c:ptCount val="3"/>
                <c:pt idx="1">
                  <c:v>15500000</c:v>
                </c:pt>
              </c:numCache>
            </c:numRef>
          </c:val>
        </c:ser>
        <c:dLbls>
          <c:showLegendKey val="0"/>
          <c:showVal val="0"/>
          <c:showCatName val="0"/>
          <c:showSerName val="0"/>
          <c:showPercent val="0"/>
          <c:showBubbleSize val="0"/>
        </c:dLbls>
        <c:axId val="133910528"/>
        <c:axId val="133904256"/>
      </c:areaChart>
      <c:valAx>
        <c:axId val="133904256"/>
        <c:scaling>
          <c:orientation val="minMax"/>
        </c:scaling>
        <c:delete val="0"/>
        <c:axPos val="l"/>
        <c:majorGridlines/>
        <c:numFmt formatCode="General" sourceLinked="1"/>
        <c:majorTickMark val="out"/>
        <c:minorTickMark val="none"/>
        <c:tickLblPos val="nextTo"/>
        <c:txPr>
          <a:bodyPr/>
          <a:lstStyle/>
          <a:p>
            <a:pPr>
              <a:defRPr sz="800"/>
            </a:pPr>
            <a:endParaRPr lang="en-US"/>
          </a:p>
        </c:txPr>
        <c:crossAx val="133910528"/>
        <c:crosses val="autoZero"/>
        <c:crossBetween val="midCat"/>
        <c:dispUnits>
          <c:builtInUnit val="millions"/>
          <c:dispUnitsLbl>
            <c:layout>
              <c:manualLayout>
                <c:xMode val="edge"/>
                <c:yMode val="edge"/>
                <c:x val="5.6534938368306059E-2"/>
                <c:y val="0.26991975285385977"/>
              </c:manualLayout>
            </c:layout>
            <c:tx>
              <c:rich>
                <a:bodyPr/>
                <a:lstStyle/>
                <a:p>
                  <a:pPr>
                    <a:defRPr sz="800"/>
                  </a:pPr>
                  <a:r>
                    <a:rPr lang="en-US" sz="800"/>
                    <a:t>USD Millions</a:t>
                  </a:r>
                </a:p>
              </c:rich>
            </c:tx>
          </c:dispUnitsLbl>
        </c:dispUnits>
      </c:valAx>
      <c:catAx>
        <c:axId val="133910528"/>
        <c:scaling>
          <c:orientation val="minMax"/>
        </c:scaling>
        <c:delete val="0"/>
        <c:axPos val="b"/>
        <c:numFmt formatCode="General" sourceLinked="1"/>
        <c:majorTickMark val="out"/>
        <c:minorTickMark val="none"/>
        <c:tickLblPos val="nextTo"/>
        <c:crossAx val="133904256"/>
        <c:crosses val="autoZero"/>
        <c:auto val="1"/>
        <c:lblAlgn val="ctr"/>
        <c:lblOffset val="100"/>
        <c:noMultiLvlLbl val="0"/>
      </c:catAx>
    </c:plotArea>
    <c:legend>
      <c:legendPos val="b"/>
      <c:layout>
        <c:manualLayout>
          <c:xMode val="edge"/>
          <c:yMode val="edge"/>
          <c:x val="4.9999822256980901E-2"/>
          <c:y val="0.88832614516150299"/>
          <c:w val="0.9"/>
          <c:h val="0.10497368733430899"/>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0666845513051594"/>
          <c:y val="1.344072611137152E-2"/>
        </c:manualLayout>
      </c:layout>
      <c:overlay val="0"/>
    </c:title>
    <c:autoTitleDeleted val="0"/>
    <c:plotArea>
      <c:layout>
        <c:manualLayout>
          <c:layoutTarget val="inner"/>
          <c:xMode val="edge"/>
          <c:yMode val="edge"/>
          <c:x val="0.21463055420020799"/>
          <c:y val="0.19480351414406499"/>
          <c:w val="0.70322084175168853"/>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3270</c:v>
                </c:pt>
                <c:pt idx="1">
                  <c:v>3360</c:v>
                </c:pt>
                <c:pt idx="2">
                  <c:v>3720</c:v>
                </c:pt>
                <c:pt idx="3">
                  <c:v>3940</c:v>
                </c:pt>
                <c:pt idx="4">
                  <c:v>4070</c:v>
                </c:pt>
                <c:pt idx="5">
                  <c:v>4310</c:v>
                </c:pt>
                <c:pt idx="6">
                  <c:v>4650</c:v>
                </c:pt>
                <c:pt idx="7">
                  <c:v>5020</c:v>
                </c:pt>
                <c:pt idx="8">
                  <c:v>5340</c:v>
                </c:pt>
                <c:pt idx="9">
                  <c:v>5670</c:v>
                </c:pt>
                <c:pt idx="10">
                  <c:v>6040</c:v>
                </c:pt>
                <c:pt idx="11">
                  <c:v>6190</c:v>
                </c:pt>
                <c:pt idx="12">
                  <c:v>6550</c:v>
                </c:pt>
                <c:pt idx="13">
                  <c:v>6410</c:v>
                </c:pt>
                <c:pt idx="14">
                  <c:v>6460</c:v>
                </c:pt>
                <c:pt idx="15">
                  <c:v>7380</c:v>
                </c:pt>
                <c:pt idx="16">
                  <c:v>8340</c:v>
                </c:pt>
                <c:pt idx="17">
                  <c:v>9170</c:v>
                </c:pt>
                <c:pt idx="18">
                  <c:v>9640</c:v>
                </c:pt>
                <c:pt idx="19">
                  <c:v>9680</c:v>
                </c:pt>
                <c:pt idx="20">
                  <c:v>10520</c:v>
                </c:pt>
                <c:pt idx="21">
                  <c:v>10860</c:v>
                </c:pt>
                <c:pt idx="22">
                  <c:v>11190</c:v>
                </c:pt>
              </c:numCache>
            </c:numRef>
          </c:val>
          <c:smooth val="0"/>
        </c:ser>
        <c:dLbls>
          <c:showLegendKey val="0"/>
          <c:showVal val="0"/>
          <c:showCatName val="0"/>
          <c:showSerName val="0"/>
          <c:showPercent val="0"/>
          <c:showBubbleSize val="0"/>
        </c:dLbls>
        <c:marker val="1"/>
        <c:smooth val="0"/>
        <c:axId val="133935488"/>
        <c:axId val="133937024"/>
      </c:lineChart>
      <c:catAx>
        <c:axId val="133935488"/>
        <c:scaling>
          <c:orientation val="minMax"/>
        </c:scaling>
        <c:delete val="0"/>
        <c:axPos val="b"/>
        <c:numFmt formatCode="General" sourceLinked="1"/>
        <c:majorTickMark val="out"/>
        <c:minorTickMark val="none"/>
        <c:tickLblPos val="nextTo"/>
        <c:txPr>
          <a:bodyPr rot="0"/>
          <a:lstStyle/>
          <a:p>
            <a:pPr>
              <a:defRPr sz="800"/>
            </a:pPr>
            <a:endParaRPr lang="en-US"/>
          </a:p>
        </c:txPr>
        <c:crossAx val="133937024"/>
        <c:crosses val="autoZero"/>
        <c:auto val="1"/>
        <c:lblAlgn val="ctr"/>
        <c:lblOffset val="100"/>
        <c:tickLblSkip val="4"/>
        <c:tickMarkSkip val="2"/>
        <c:noMultiLvlLbl val="0"/>
      </c:catAx>
      <c:valAx>
        <c:axId val="13393702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339354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0.4</c:v>
                </c:pt>
                <c:pt idx="1">
                  <c:v>0.5</c:v>
                </c:pt>
                <c:pt idx="2">
                  <c:v>0.7</c:v>
                </c:pt>
                <c:pt idx="3">
                  <c:v>0.9</c:v>
                </c:pt>
                <c:pt idx="4">
                  <c:v>1</c:v>
                </c:pt>
                <c:pt idx="5">
                  <c:v>1.2</c:v>
                </c:pt>
                <c:pt idx="6">
                  <c:v>1.3</c:v>
                </c:pt>
                <c:pt idx="7">
                  <c:v>1.4</c:v>
                </c:pt>
                <c:pt idx="8">
                  <c:v>1.5</c:v>
                </c:pt>
                <c:pt idx="9">
                  <c:v>1.5</c:v>
                </c:pt>
                <c:pt idx="10">
                  <c:v>1.5</c:v>
                </c:pt>
                <c:pt idx="11">
                  <c:v>1.5</c:v>
                </c:pt>
                <c:pt idx="12">
                  <c:v>1.4</c:v>
                </c:pt>
                <c:pt idx="13">
                  <c:v>1.3</c:v>
                </c:pt>
                <c:pt idx="14">
                  <c:v>1.2</c:v>
                </c:pt>
                <c:pt idx="15">
                  <c:v>1.1000000000000001</c:v>
                </c:pt>
                <c:pt idx="16">
                  <c:v>1</c:v>
                </c:pt>
                <c:pt idx="17">
                  <c:v>1</c:v>
                </c:pt>
                <c:pt idx="18">
                  <c:v>0.9</c:v>
                </c:pt>
                <c:pt idx="19">
                  <c:v>0.9</c:v>
                </c:pt>
                <c:pt idx="20">
                  <c:v>0.8</c:v>
                </c:pt>
                <c:pt idx="21">
                  <c:v>0.8</c:v>
                </c:pt>
                <c:pt idx="22">
                  <c:v>0.7</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0.14000000000000001</c:v>
                </c:pt>
                <c:pt idx="1">
                  <c:v>0.17</c:v>
                </c:pt>
                <c:pt idx="2">
                  <c:v>0.19</c:v>
                </c:pt>
                <c:pt idx="3">
                  <c:v>0.21</c:v>
                </c:pt>
                <c:pt idx="4">
                  <c:v>0.23</c:v>
                </c:pt>
                <c:pt idx="5">
                  <c:v>0.23</c:v>
                </c:pt>
                <c:pt idx="6">
                  <c:v>0.23</c:v>
                </c:pt>
                <c:pt idx="7">
                  <c:v>0.22</c:v>
                </c:pt>
                <c:pt idx="8">
                  <c:v>0.2</c:v>
                </c:pt>
                <c:pt idx="9">
                  <c:v>0.17</c:v>
                </c:pt>
                <c:pt idx="10">
                  <c:v>0.14000000000000001</c:v>
                </c:pt>
                <c:pt idx="11">
                  <c:v>0.11</c:v>
                </c:pt>
                <c:pt idx="12">
                  <c:v>0.09</c:v>
                </c:pt>
                <c:pt idx="13">
                  <c:v>7.0000000000000007E-2</c:v>
                </c:pt>
                <c:pt idx="14">
                  <c:v>0.05</c:v>
                </c:pt>
                <c:pt idx="15">
                  <c:v>0.04</c:v>
                </c:pt>
                <c:pt idx="16">
                  <c:v>0.03</c:v>
                </c:pt>
                <c:pt idx="17">
                  <c:v>0.03</c:v>
                </c:pt>
                <c:pt idx="18">
                  <c:v>0.02</c:v>
                </c:pt>
                <c:pt idx="19">
                  <c:v>0.03</c:v>
                </c:pt>
                <c:pt idx="20">
                  <c:v>0.02</c:v>
                </c:pt>
                <c:pt idx="21">
                  <c:v>0.03</c:v>
                </c:pt>
                <c:pt idx="22">
                  <c:v>0.02</c:v>
                </c:pt>
              </c:numCache>
            </c:numRef>
          </c:val>
          <c:smooth val="0"/>
        </c:ser>
        <c:dLbls>
          <c:showLegendKey val="0"/>
          <c:showVal val="0"/>
          <c:showCatName val="0"/>
          <c:showSerName val="0"/>
          <c:showPercent val="0"/>
          <c:showBubbleSize val="0"/>
        </c:dLbls>
        <c:marker val="1"/>
        <c:smooth val="0"/>
        <c:axId val="110330240"/>
        <c:axId val="11033177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15000</c:v>
                </c:pt>
                <c:pt idx="1">
                  <c:v>21000</c:v>
                </c:pt>
                <c:pt idx="2">
                  <c:v>27000</c:v>
                </c:pt>
                <c:pt idx="3">
                  <c:v>34000</c:v>
                </c:pt>
                <c:pt idx="4">
                  <c:v>42000</c:v>
                </c:pt>
                <c:pt idx="5">
                  <c:v>49000</c:v>
                </c:pt>
                <c:pt idx="6">
                  <c:v>56000</c:v>
                </c:pt>
                <c:pt idx="7">
                  <c:v>62000</c:v>
                </c:pt>
                <c:pt idx="8">
                  <c:v>67000</c:v>
                </c:pt>
                <c:pt idx="9">
                  <c:v>70000</c:v>
                </c:pt>
                <c:pt idx="10">
                  <c:v>72000</c:v>
                </c:pt>
                <c:pt idx="11">
                  <c:v>72000</c:v>
                </c:pt>
                <c:pt idx="12">
                  <c:v>71000</c:v>
                </c:pt>
                <c:pt idx="13">
                  <c:v>68000</c:v>
                </c:pt>
                <c:pt idx="14">
                  <c:v>65000</c:v>
                </c:pt>
                <c:pt idx="15">
                  <c:v>61000</c:v>
                </c:pt>
                <c:pt idx="16">
                  <c:v>57000</c:v>
                </c:pt>
                <c:pt idx="17">
                  <c:v>55000</c:v>
                </c:pt>
                <c:pt idx="18">
                  <c:v>52000</c:v>
                </c:pt>
                <c:pt idx="19">
                  <c:v>51000</c:v>
                </c:pt>
                <c:pt idx="20">
                  <c:v>49000</c:v>
                </c:pt>
                <c:pt idx="21">
                  <c:v>48000</c:v>
                </c:pt>
                <c:pt idx="22">
                  <c:v>47000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formatCode="General">
                  <c:v>1300</c:v>
                </c:pt>
                <c:pt idx="5" formatCode="General">
                  <c:v>1800</c:v>
                </c:pt>
                <c:pt idx="6" formatCode="General">
                  <c:v>2300</c:v>
                </c:pt>
                <c:pt idx="7" formatCode="General">
                  <c:v>2800</c:v>
                </c:pt>
                <c:pt idx="8" formatCode="General">
                  <c:v>3400</c:v>
                </c:pt>
                <c:pt idx="9" formatCode="General">
                  <c:v>3900</c:v>
                </c:pt>
                <c:pt idx="10" formatCode="General">
                  <c:v>4500</c:v>
                </c:pt>
                <c:pt idx="11" formatCode="General">
                  <c:v>4900</c:v>
                </c:pt>
                <c:pt idx="12" formatCode="General">
                  <c:v>5300</c:v>
                </c:pt>
                <c:pt idx="13" formatCode="General">
                  <c:v>5600</c:v>
                </c:pt>
                <c:pt idx="14" formatCode="General">
                  <c:v>5800</c:v>
                </c:pt>
                <c:pt idx="15" formatCode="General">
                  <c:v>5600</c:v>
                </c:pt>
                <c:pt idx="16" formatCode="General">
                  <c:v>4900</c:v>
                </c:pt>
                <c:pt idx="17" formatCode="General">
                  <c:v>4100</c:v>
                </c:pt>
                <c:pt idx="18" formatCode="General">
                  <c:v>3200</c:v>
                </c:pt>
                <c:pt idx="19" formatCode="General">
                  <c:v>2700</c:v>
                </c:pt>
                <c:pt idx="20" formatCode="General">
                  <c:v>2500</c:v>
                </c:pt>
                <c:pt idx="21" formatCode="General">
                  <c:v>2300</c:v>
                </c:pt>
                <c:pt idx="22" formatCode="General">
                  <c:v>1900</c:v>
                </c:pt>
              </c:numCache>
            </c:numRef>
          </c:val>
          <c:smooth val="0"/>
        </c:ser>
        <c:dLbls>
          <c:showLegendKey val="0"/>
          <c:showVal val="0"/>
          <c:showCatName val="0"/>
          <c:showSerName val="0"/>
          <c:showPercent val="0"/>
          <c:showBubbleSize val="0"/>
        </c:dLbls>
        <c:marker val="1"/>
        <c:smooth val="0"/>
        <c:axId val="110344448"/>
        <c:axId val="110342144"/>
      </c:lineChart>
      <c:catAx>
        <c:axId val="110330240"/>
        <c:scaling>
          <c:orientation val="minMax"/>
        </c:scaling>
        <c:delete val="0"/>
        <c:axPos val="b"/>
        <c:numFmt formatCode="General" sourceLinked="1"/>
        <c:majorTickMark val="out"/>
        <c:minorTickMark val="none"/>
        <c:tickLblPos val="nextTo"/>
        <c:txPr>
          <a:bodyPr/>
          <a:lstStyle/>
          <a:p>
            <a:pPr>
              <a:defRPr sz="800"/>
            </a:pPr>
            <a:endParaRPr lang="en-US"/>
          </a:p>
        </c:txPr>
        <c:crossAx val="110331776"/>
        <c:crosses val="autoZero"/>
        <c:auto val="1"/>
        <c:lblAlgn val="ctr"/>
        <c:lblOffset val="100"/>
        <c:tickLblSkip val="4"/>
        <c:noMultiLvlLbl val="0"/>
      </c:catAx>
      <c:valAx>
        <c:axId val="11033177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10330240"/>
        <c:crosses val="autoZero"/>
        <c:crossBetween val="between"/>
      </c:valAx>
      <c:valAx>
        <c:axId val="11034214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110344448"/>
        <c:crosses val="max"/>
        <c:crossBetween val="between"/>
        <c:dispUnits>
          <c:builtInUnit val="thousands"/>
        </c:dispUnits>
      </c:valAx>
      <c:catAx>
        <c:axId val="110344448"/>
        <c:scaling>
          <c:orientation val="minMax"/>
        </c:scaling>
        <c:delete val="1"/>
        <c:axPos val="b"/>
        <c:numFmt formatCode="General" sourceLinked="1"/>
        <c:majorTickMark val="out"/>
        <c:minorTickMark val="none"/>
        <c:tickLblPos val="nextTo"/>
        <c:crossAx val="110342144"/>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7245127</c:v>
                </c:pt>
                <c:pt idx="1">
                  <c:v>7392389</c:v>
                </c:pt>
                <c:pt idx="2">
                  <c:v>7540421</c:v>
                </c:pt>
                <c:pt idx="3">
                  <c:v>7688196</c:v>
                </c:pt>
                <c:pt idx="4">
                  <c:v>7834359</c:v>
                </c:pt>
                <c:pt idx="5">
                  <c:v>7977966</c:v>
                </c:pt>
                <c:pt idx="6">
                  <c:v>8118570</c:v>
                </c:pt>
                <c:pt idx="7">
                  <c:v>8256496</c:v>
                </c:pt>
                <c:pt idx="8">
                  <c:v>8392534</c:v>
                </c:pt>
                <c:pt idx="9">
                  <c:v>8527881</c:v>
                </c:pt>
                <c:pt idx="10">
                  <c:v>8663421</c:v>
                </c:pt>
                <c:pt idx="11">
                  <c:v>8799298</c:v>
                </c:pt>
                <c:pt idx="12">
                  <c:v>8935261</c:v>
                </c:pt>
                <c:pt idx="13">
                  <c:v>9071318</c:v>
                </c:pt>
                <c:pt idx="14">
                  <c:v>9207389</c:v>
                </c:pt>
                <c:pt idx="15">
                  <c:v>9343362</c:v>
                </c:pt>
                <c:pt idx="16">
                  <c:v>9479269</c:v>
                </c:pt>
                <c:pt idx="17">
                  <c:v>9615015</c:v>
                </c:pt>
                <c:pt idx="18">
                  <c:v>9750195</c:v>
                </c:pt>
                <c:pt idx="19">
                  <c:v>9884265</c:v>
                </c:pt>
                <c:pt idx="20">
                  <c:v>10016797</c:v>
                </c:pt>
                <c:pt idx="21">
                  <c:v>10147598</c:v>
                </c:pt>
                <c:pt idx="22">
                  <c:v>10276621</c:v>
                </c:pt>
                <c:pt idx="23">
                  <c:v>10403761</c:v>
                </c:pt>
              </c:numCache>
            </c:numRef>
          </c:val>
          <c:smooth val="0"/>
        </c:ser>
        <c:dLbls>
          <c:showLegendKey val="0"/>
          <c:showVal val="0"/>
          <c:showCatName val="0"/>
          <c:showSerName val="0"/>
          <c:showPercent val="0"/>
          <c:showBubbleSize val="0"/>
        </c:dLbls>
        <c:marker val="1"/>
        <c:smooth val="0"/>
        <c:axId val="110365696"/>
        <c:axId val="11039206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2.03736263795173</c:v>
                </c:pt>
                <c:pt idx="1">
                  <c:v>2.0121852464057599</c:v>
                </c:pt>
                <c:pt idx="2">
                  <c:v>1.9827058591246201</c:v>
                </c:pt>
                <c:pt idx="3">
                  <c:v>1.9408149614927499</c:v>
                </c:pt>
                <c:pt idx="4">
                  <c:v>1.88328944610114</c:v>
                </c:pt>
                <c:pt idx="5">
                  <c:v>1.8164431673580199</c:v>
                </c:pt>
                <c:pt idx="6">
                  <c:v>1.74705385358973</c:v>
                </c:pt>
                <c:pt idx="7">
                  <c:v>1.68462541637031</c:v>
                </c:pt>
                <c:pt idx="8">
                  <c:v>1.63422166460648</c:v>
                </c:pt>
                <c:pt idx="9">
                  <c:v>1.5998412192289599</c:v>
                </c:pt>
                <c:pt idx="10">
                  <c:v>1.57687659183753</c:v>
                </c:pt>
                <c:pt idx="11">
                  <c:v>1.55622663641403</c:v>
                </c:pt>
                <c:pt idx="12">
                  <c:v>1.53334135779874</c:v>
                </c:pt>
                <c:pt idx="13">
                  <c:v>1.5112208639806199</c:v>
                </c:pt>
                <c:pt idx="14">
                  <c:v>1.4888746082119899</c:v>
                </c:pt>
                <c:pt idx="15">
                  <c:v>1.46598307703691</c:v>
                </c:pt>
                <c:pt idx="16">
                  <c:v>1.44410589440252</c:v>
                </c:pt>
                <c:pt idx="17">
                  <c:v>1.4218735512745599</c:v>
                </c:pt>
                <c:pt idx="18">
                  <c:v>1.39613457078298</c:v>
                </c:pt>
                <c:pt idx="19">
                  <c:v>1.3656813964885699</c:v>
                </c:pt>
                <c:pt idx="20">
                  <c:v>1.33192851010666</c:v>
                </c:pt>
                <c:pt idx="21">
                  <c:v>1.29736433596921</c:v>
                </c:pt>
                <c:pt idx="22">
                  <c:v>1.26344822610273</c:v>
                </c:pt>
                <c:pt idx="23">
                  <c:v>1.22958658922447</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3.4660000000000002</c:v>
                </c:pt>
                <c:pt idx="1">
                  <c:v>3.3969999999999998</c:v>
                </c:pt>
                <c:pt idx="2">
                  <c:v>3.33</c:v>
                </c:pt>
                <c:pt idx="3">
                  <c:v>3.262</c:v>
                </c:pt>
                <c:pt idx="4">
                  <c:v>3.1949999999999998</c:v>
                </c:pt>
                <c:pt idx="5">
                  <c:v>3.13</c:v>
                </c:pt>
                <c:pt idx="6">
                  <c:v>3.069</c:v>
                </c:pt>
                <c:pt idx="7">
                  <c:v>3.0139999999999998</c:v>
                </c:pt>
                <c:pt idx="8">
                  <c:v>2.9660000000000002</c:v>
                </c:pt>
                <c:pt idx="9">
                  <c:v>2.9260000000000002</c:v>
                </c:pt>
                <c:pt idx="10">
                  <c:v>2.8919999999999999</c:v>
                </c:pt>
                <c:pt idx="11">
                  <c:v>2.863</c:v>
                </c:pt>
                <c:pt idx="12">
                  <c:v>2.8359999999999999</c:v>
                </c:pt>
                <c:pt idx="13">
                  <c:v>2.8090000000000002</c:v>
                </c:pt>
                <c:pt idx="14">
                  <c:v>2.7810000000000001</c:v>
                </c:pt>
                <c:pt idx="15">
                  <c:v>2.7509999999999999</c:v>
                </c:pt>
                <c:pt idx="16">
                  <c:v>2.7189999999999999</c:v>
                </c:pt>
                <c:pt idx="17">
                  <c:v>2.6859999999999999</c:v>
                </c:pt>
                <c:pt idx="18">
                  <c:v>2.6520000000000001</c:v>
                </c:pt>
                <c:pt idx="19">
                  <c:v>2.6179999999999999</c:v>
                </c:pt>
                <c:pt idx="20">
                  <c:v>2.5840000000000001</c:v>
                </c:pt>
                <c:pt idx="21">
                  <c:v>2.5510000000000002</c:v>
                </c:pt>
                <c:pt idx="22">
                  <c:v>2.5169999999999999</c:v>
                </c:pt>
              </c:numCache>
            </c:numRef>
          </c:val>
          <c:smooth val="0"/>
        </c:ser>
        <c:dLbls>
          <c:showLegendKey val="0"/>
          <c:showVal val="0"/>
          <c:showCatName val="0"/>
          <c:showSerName val="0"/>
          <c:showPercent val="0"/>
          <c:showBubbleSize val="0"/>
        </c:dLbls>
        <c:marker val="1"/>
        <c:smooth val="0"/>
        <c:axId val="110396544"/>
        <c:axId val="110394368"/>
      </c:lineChart>
      <c:catAx>
        <c:axId val="110365696"/>
        <c:scaling>
          <c:orientation val="minMax"/>
        </c:scaling>
        <c:delete val="0"/>
        <c:axPos val="b"/>
        <c:majorTickMark val="out"/>
        <c:minorTickMark val="none"/>
        <c:tickLblPos val="nextTo"/>
        <c:txPr>
          <a:bodyPr/>
          <a:lstStyle/>
          <a:p>
            <a:pPr>
              <a:defRPr sz="800"/>
            </a:pPr>
            <a:endParaRPr lang="en-US"/>
          </a:p>
        </c:txPr>
        <c:crossAx val="110392064"/>
        <c:crosses val="autoZero"/>
        <c:auto val="1"/>
        <c:lblAlgn val="ctr"/>
        <c:lblOffset val="100"/>
        <c:tickLblSkip val="4"/>
        <c:noMultiLvlLbl val="0"/>
      </c:catAx>
      <c:valAx>
        <c:axId val="11039206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110365696"/>
        <c:crosses val="autoZero"/>
        <c:crossBetween val="between"/>
        <c:dispUnits>
          <c:builtInUnit val="millions"/>
        </c:dispUnits>
      </c:valAx>
      <c:valAx>
        <c:axId val="11039436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110396544"/>
        <c:crosses val="max"/>
        <c:crossBetween val="between"/>
        <c:majorUnit val="2"/>
      </c:valAx>
      <c:catAx>
        <c:axId val="110396544"/>
        <c:scaling>
          <c:orientation val="minMax"/>
        </c:scaling>
        <c:delete val="1"/>
        <c:axPos val="b"/>
        <c:majorTickMark val="out"/>
        <c:minorTickMark val="none"/>
        <c:tickLblPos val="nextTo"/>
        <c:crossAx val="110394368"/>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a:t>
            </a:r>
            <a:r>
              <a:rPr lang="en-US" sz="1000" baseline="0"/>
              <a:t> and Treatment </a:t>
            </a:r>
            <a:r>
              <a:rPr lang="en-US" sz="1000"/>
              <a:t>Cascade</a:t>
            </a:r>
          </a:p>
        </c:rich>
      </c:tx>
      <c:layout>
        <c:manualLayout>
          <c:xMode val="edge"/>
          <c:yMode val="edge"/>
          <c:x val="0.24354158032877468"/>
          <c:y val="4.8484848484848485E-2"/>
        </c:manualLayout>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45543</c:v>
                </c:pt>
                <c:pt idx="1">
                  <c:v>34165</c:v>
                </c:pt>
                <c:pt idx="2">
                  <c:v>25596</c:v>
                </c:pt>
                <c:pt idx="3">
                  <c:v>17888</c:v>
                </c:pt>
                <c:pt idx="4">
                  <c:v>8522</c:v>
                </c:pt>
              </c:numCache>
            </c:numRef>
          </c:val>
        </c:ser>
        <c:dLbls>
          <c:showLegendKey val="0"/>
          <c:showVal val="0"/>
          <c:showCatName val="0"/>
          <c:showSerName val="0"/>
          <c:showPercent val="0"/>
          <c:showBubbleSize val="0"/>
        </c:dLbls>
        <c:gapWidth val="150"/>
        <c:axId val="110428160"/>
        <c:axId val="110429696"/>
      </c:barChart>
      <c:catAx>
        <c:axId val="110428160"/>
        <c:scaling>
          <c:orientation val="minMax"/>
        </c:scaling>
        <c:delete val="0"/>
        <c:axPos val="b"/>
        <c:majorTickMark val="out"/>
        <c:minorTickMark val="none"/>
        <c:tickLblPos val="nextTo"/>
        <c:txPr>
          <a:bodyPr rot="0"/>
          <a:lstStyle/>
          <a:p>
            <a:pPr>
              <a:defRPr sz="800"/>
            </a:pPr>
            <a:endParaRPr lang="en-US"/>
          </a:p>
        </c:txPr>
        <c:crossAx val="110429696"/>
        <c:crosses val="autoZero"/>
        <c:auto val="1"/>
        <c:lblAlgn val="ctr"/>
        <c:lblOffset val="100"/>
        <c:noMultiLvlLbl val="0"/>
      </c:catAx>
      <c:valAx>
        <c:axId val="110429696"/>
        <c:scaling>
          <c:orientation val="minMax"/>
        </c:scaling>
        <c:delete val="0"/>
        <c:axPos val="l"/>
        <c:majorGridlines/>
        <c:numFmt formatCode="#,##0" sourceLinked="1"/>
        <c:majorTickMark val="out"/>
        <c:minorTickMark val="none"/>
        <c:tickLblPos val="nextTo"/>
        <c:txPr>
          <a:bodyPr/>
          <a:lstStyle/>
          <a:p>
            <a:pPr>
              <a:defRPr sz="800"/>
            </a:pPr>
            <a:endParaRPr lang="en-US"/>
          </a:p>
        </c:txPr>
        <c:crossAx val="110428160"/>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30764137962993882"/>
          <c:y val="3.930538667674037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-4.691837216023087E-2</c:v>
                </c:pt>
                <c:pt idx="1">
                  <c:v>-4.6513144628450125E-2</c:v>
                </c:pt>
                <c:pt idx="2">
                  <c:v>-4.9003931595969406E-2</c:v>
                </c:pt>
                <c:pt idx="3">
                  <c:v>-4.8490585416581924E-2</c:v>
                </c:pt>
                <c:pt idx="4">
                  <c:v>-4.5684524859124491E-2</c:v>
                </c:pt>
                <c:pt idx="5">
                  <c:v>-4.2071101102916487E-2</c:v>
                </c:pt>
                <c:pt idx="6">
                  <c:v>-3.7976988989386305E-2</c:v>
                </c:pt>
                <c:pt idx="7">
                  <c:v>-3.3681809042371204E-2</c:v>
                </c:pt>
                <c:pt idx="8">
                  <c:v>-3.1454120446105849E-2</c:v>
                </c:pt>
                <c:pt idx="9">
                  <c:v>-2.9823838103774772E-2</c:v>
                </c:pt>
                <c:pt idx="10">
                  <c:v>-2.5858521483774329E-2</c:v>
                </c:pt>
                <c:pt idx="11">
                  <c:v>-2.0528243170529582E-2</c:v>
                </c:pt>
                <c:pt idx="12">
                  <c:v>-1.5818076993424281E-2</c:v>
                </c:pt>
                <c:pt idx="13">
                  <c:v>-1.2117597918633906E-2</c:v>
                </c:pt>
                <c:pt idx="14">
                  <c:v>-8.8077566385477667E-3</c:v>
                </c:pt>
                <c:pt idx="15">
                  <c:v>-6.0853696725357669E-3</c:v>
                </c:pt>
                <c:pt idx="16">
                  <c:v>-5.522650276948959E-3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4.5283452020683415E-2</c:v>
                </c:pt>
                <c:pt idx="1">
                  <c:v>4.4923249770211643E-2</c:v>
                </c:pt>
                <c:pt idx="2">
                  <c:v>4.734002522381961E-2</c:v>
                </c:pt>
                <c:pt idx="3">
                  <c:v>4.6744744626942836E-2</c:v>
                </c:pt>
                <c:pt idx="4">
                  <c:v>4.3798873807566779E-2</c:v>
                </c:pt>
                <c:pt idx="5">
                  <c:v>4.011056895046939E-2</c:v>
                </c:pt>
                <c:pt idx="6">
                  <c:v>3.5989499640619024E-2</c:v>
                </c:pt>
                <c:pt idx="7">
                  <c:v>3.1982732707997237E-2</c:v>
                </c:pt>
                <c:pt idx="8">
                  <c:v>2.9935241857743107E-2</c:v>
                </c:pt>
                <c:pt idx="9">
                  <c:v>2.8669509700774153E-2</c:v>
                </c:pt>
                <c:pt idx="10">
                  <c:v>2.506458857279617E-2</c:v>
                </c:pt>
                <c:pt idx="11">
                  <c:v>2.0068714763007114E-2</c:v>
                </c:pt>
                <c:pt idx="12">
                  <c:v>1.5792279246408195E-2</c:v>
                </c:pt>
                <c:pt idx="13">
                  <c:v>1.2675679517004339E-2</c:v>
                </c:pt>
                <c:pt idx="14">
                  <c:v>9.8091343541833551E-3</c:v>
                </c:pt>
                <c:pt idx="15">
                  <c:v>7.3597976992854216E-3</c:v>
                </c:pt>
                <c:pt idx="16">
                  <c:v>8.0952750411821903E-3</c:v>
                </c:pt>
              </c:numCache>
            </c:numRef>
          </c:val>
        </c:ser>
        <c:dLbls>
          <c:showLegendKey val="0"/>
          <c:showVal val="0"/>
          <c:showCatName val="0"/>
          <c:showSerName val="0"/>
          <c:showPercent val="0"/>
          <c:showBubbleSize val="0"/>
        </c:dLbls>
        <c:gapWidth val="0"/>
        <c:overlap val="100"/>
        <c:axId val="110460928"/>
        <c:axId val="110462848"/>
      </c:barChart>
      <c:catAx>
        <c:axId val="11046092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10462848"/>
        <c:crosses val="autoZero"/>
        <c:auto val="1"/>
        <c:lblAlgn val="ctr"/>
        <c:lblOffset val="100"/>
        <c:tickLblSkip val="1"/>
        <c:noMultiLvlLbl val="0"/>
      </c:catAx>
      <c:valAx>
        <c:axId val="11046284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110460928"/>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0.4</c:v>
                </c:pt>
                <c:pt idx="1">
                  <c:v>0.5</c:v>
                </c:pt>
                <c:pt idx="2">
                  <c:v>0.7</c:v>
                </c:pt>
                <c:pt idx="3">
                  <c:v>0.9</c:v>
                </c:pt>
                <c:pt idx="4">
                  <c:v>1</c:v>
                </c:pt>
                <c:pt idx="5">
                  <c:v>1.2</c:v>
                </c:pt>
                <c:pt idx="6">
                  <c:v>1.3</c:v>
                </c:pt>
                <c:pt idx="7">
                  <c:v>1.4</c:v>
                </c:pt>
                <c:pt idx="8">
                  <c:v>1.5</c:v>
                </c:pt>
                <c:pt idx="9">
                  <c:v>1.5</c:v>
                </c:pt>
                <c:pt idx="10">
                  <c:v>1.5</c:v>
                </c:pt>
                <c:pt idx="11">
                  <c:v>1.5</c:v>
                </c:pt>
                <c:pt idx="12">
                  <c:v>1.4</c:v>
                </c:pt>
                <c:pt idx="13">
                  <c:v>1.3</c:v>
                </c:pt>
                <c:pt idx="14">
                  <c:v>1.2</c:v>
                </c:pt>
                <c:pt idx="15">
                  <c:v>1.1000000000000001</c:v>
                </c:pt>
                <c:pt idx="16">
                  <c:v>1</c:v>
                </c:pt>
                <c:pt idx="17">
                  <c:v>1</c:v>
                </c:pt>
                <c:pt idx="18">
                  <c:v>0.9</c:v>
                </c:pt>
                <c:pt idx="19">
                  <c:v>0.9</c:v>
                </c:pt>
                <c:pt idx="20">
                  <c:v>0.8</c:v>
                </c:pt>
                <c:pt idx="21">
                  <c:v>0.8</c:v>
                </c:pt>
                <c:pt idx="22">
                  <c:v>0.7</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0.14000000000000001</c:v>
                </c:pt>
                <c:pt idx="1">
                  <c:v>0.17</c:v>
                </c:pt>
                <c:pt idx="2">
                  <c:v>0.19</c:v>
                </c:pt>
                <c:pt idx="3">
                  <c:v>0.21</c:v>
                </c:pt>
                <c:pt idx="4">
                  <c:v>0.23</c:v>
                </c:pt>
                <c:pt idx="5">
                  <c:v>0.23</c:v>
                </c:pt>
                <c:pt idx="6">
                  <c:v>0.23</c:v>
                </c:pt>
                <c:pt idx="7">
                  <c:v>0.22</c:v>
                </c:pt>
                <c:pt idx="8">
                  <c:v>0.2</c:v>
                </c:pt>
                <c:pt idx="9">
                  <c:v>0.17</c:v>
                </c:pt>
                <c:pt idx="10">
                  <c:v>0.14000000000000001</c:v>
                </c:pt>
                <c:pt idx="11">
                  <c:v>0.11</c:v>
                </c:pt>
                <c:pt idx="12">
                  <c:v>0.09</c:v>
                </c:pt>
                <c:pt idx="13">
                  <c:v>7.0000000000000007E-2</c:v>
                </c:pt>
                <c:pt idx="14">
                  <c:v>0.05</c:v>
                </c:pt>
                <c:pt idx="15">
                  <c:v>0.04</c:v>
                </c:pt>
                <c:pt idx="16">
                  <c:v>0.03</c:v>
                </c:pt>
                <c:pt idx="17">
                  <c:v>0.03</c:v>
                </c:pt>
                <c:pt idx="18">
                  <c:v>0.02</c:v>
                </c:pt>
                <c:pt idx="19">
                  <c:v>0.03</c:v>
                </c:pt>
                <c:pt idx="20">
                  <c:v>0.02</c:v>
                </c:pt>
                <c:pt idx="21">
                  <c:v>0.03</c:v>
                </c:pt>
                <c:pt idx="22">
                  <c:v>0.02</c:v>
                </c:pt>
              </c:numCache>
            </c:numRef>
          </c:val>
          <c:smooth val="0"/>
        </c:ser>
        <c:dLbls>
          <c:showLegendKey val="0"/>
          <c:showVal val="0"/>
          <c:showCatName val="0"/>
          <c:showSerName val="0"/>
          <c:showPercent val="0"/>
          <c:showBubbleSize val="0"/>
        </c:dLbls>
        <c:marker val="1"/>
        <c:smooth val="0"/>
        <c:axId val="184334208"/>
        <c:axId val="18874368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15000</c:v>
                </c:pt>
                <c:pt idx="1">
                  <c:v>21000</c:v>
                </c:pt>
                <c:pt idx="2">
                  <c:v>27000</c:v>
                </c:pt>
                <c:pt idx="3">
                  <c:v>34000</c:v>
                </c:pt>
                <c:pt idx="4">
                  <c:v>42000</c:v>
                </c:pt>
                <c:pt idx="5">
                  <c:v>49000</c:v>
                </c:pt>
                <c:pt idx="6">
                  <c:v>56000</c:v>
                </c:pt>
                <c:pt idx="7">
                  <c:v>62000</c:v>
                </c:pt>
                <c:pt idx="8">
                  <c:v>67000</c:v>
                </c:pt>
                <c:pt idx="9">
                  <c:v>70000</c:v>
                </c:pt>
                <c:pt idx="10">
                  <c:v>72000</c:v>
                </c:pt>
                <c:pt idx="11">
                  <c:v>72000</c:v>
                </c:pt>
                <c:pt idx="12">
                  <c:v>71000</c:v>
                </c:pt>
                <c:pt idx="13">
                  <c:v>68000</c:v>
                </c:pt>
                <c:pt idx="14">
                  <c:v>65000</c:v>
                </c:pt>
                <c:pt idx="15">
                  <c:v>61000</c:v>
                </c:pt>
                <c:pt idx="16">
                  <c:v>57000</c:v>
                </c:pt>
                <c:pt idx="17">
                  <c:v>55000</c:v>
                </c:pt>
                <c:pt idx="18">
                  <c:v>52000</c:v>
                </c:pt>
                <c:pt idx="19">
                  <c:v>51000</c:v>
                </c:pt>
                <c:pt idx="20">
                  <c:v>49000</c:v>
                </c:pt>
                <c:pt idx="21">
                  <c:v>48000</c:v>
                </c:pt>
                <c:pt idx="22">
                  <c:v>47000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formatCode="General">
                  <c:v>1300</c:v>
                </c:pt>
                <c:pt idx="5" formatCode="General">
                  <c:v>1800</c:v>
                </c:pt>
                <c:pt idx="6" formatCode="General">
                  <c:v>2300</c:v>
                </c:pt>
                <c:pt idx="7" formatCode="General">
                  <c:v>2800</c:v>
                </c:pt>
                <c:pt idx="8" formatCode="General">
                  <c:v>3400</c:v>
                </c:pt>
                <c:pt idx="9" formatCode="General">
                  <c:v>3900</c:v>
                </c:pt>
                <c:pt idx="10" formatCode="General">
                  <c:v>4500</c:v>
                </c:pt>
                <c:pt idx="11" formatCode="General">
                  <c:v>4900</c:v>
                </c:pt>
                <c:pt idx="12" formatCode="General">
                  <c:v>5300</c:v>
                </c:pt>
                <c:pt idx="13" formatCode="General">
                  <c:v>5600</c:v>
                </c:pt>
                <c:pt idx="14" formatCode="General">
                  <c:v>5800</c:v>
                </c:pt>
                <c:pt idx="15" formatCode="General">
                  <c:v>5600</c:v>
                </c:pt>
                <c:pt idx="16" formatCode="General">
                  <c:v>4900</c:v>
                </c:pt>
                <c:pt idx="17" formatCode="General">
                  <c:v>4100</c:v>
                </c:pt>
                <c:pt idx="18" formatCode="General">
                  <c:v>3200</c:v>
                </c:pt>
                <c:pt idx="19" formatCode="General">
                  <c:v>2700</c:v>
                </c:pt>
                <c:pt idx="20" formatCode="General">
                  <c:v>2500</c:v>
                </c:pt>
                <c:pt idx="21" formatCode="General">
                  <c:v>2300</c:v>
                </c:pt>
                <c:pt idx="22" formatCode="General">
                  <c:v>1900</c:v>
                </c:pt>
                <c:pt idx="23" formatCode="General">
                  <c:v>1700</c:v>
                </c:pt>
              </c:numCache>
            </c:numRef>
          </c:val>
          <c:smooth val="0"/>
        </c:ser>
        <c:dLbls>
          <c:showLegendKey val="0"/>
          <c:showVal val="0"/>
          <c:showCatName val="0"/>
          <c:showSerName val="0"/>
          <c:showPercent val="0"/>
          <c:showBubbleSize val="0"/>
        </c:dLbls>
        <c:marker val="1"/>
        <c:smooth val="0"/>
        <c:axId val="188986496"/>
        <c:axId val="188745984"/>
      </c:lineChart>
      <c:catAx>
        <c:axId val="184334208"/>
        <c:scaling>
          <c:orientation val="minMax"/>
        </c:scaling>
        <c:delete val="0"/>
        <c:axPos val="b"/>
        <c:numFmt formatCode="General" sourceLinked="1"/>
        <c:majorTickMark val="out"/>
        <c:minorTickMark val="none"/>
        <c:tickLblPos val="nextTo"/>
        <c:crossAx val="188743680"/>
        <c:crosses val="autoZero"/>
        <c:auto val="1"/>
        <c:lblAlgn val="ctr"/>
        <c:lblOffset val="100"/>
        <c:noMultiLvlLbl val="0"/>
      </c:catAx>
      <c:valAx>
        <c:axId val="188743680"/>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84334208"/>
        <c:crosses val="autoZero"/>
        <c:crossBetween val="between"/>
      </c:valAx>
      <c:valAx>
        <c:axId val="18874598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88986496"/>
        <c:crosses val="max"/>
        <c:crossBetween val="between"/>
      </c:valAx>
      <c:catAx>
        <c:axId val="188986496"/>
        <c:scaling>
          <c:orientation val="minMax"/>
        </c:scaling>
        <c:delete val="1"/>
        <c:axPos val="b"/>
        <c:numFmt formatCode="General" sourceLinked="1"/>
        <c:majorTickMark val="out"/>
        <c:minorTickMark val="none"/>
        <c:tickLblPos val="nextTo"/>
        <c:crossAx val="18874598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7245127</c:v>
                </c:pt>
                <c:pt idx="1">
                  <c:v>7392389</c:v>
                </c:pt>
                <c:pt idx="2">
                  <c:v>7540421</c:v>
                </c:pt>
                <c:pt idx="3">
                  <c:v>7688196</c:v>
                </c:pt>
                <c:pt idx="4">
                  <c:v>7834359</c:v>
                </c:pt>
                <c:pt idx="5">
                  <c:v>7977966</c:v>
                </c:pt>
                <c:pt idx="6">
                  <c:v>8118570</c:v>
                </c:pt>
                <c:pt idx="7">
                  <c:v>8256496</c:v>
                </c:pt>
                <c:pt idx="8">
                  <c:v>8392534</c:v>
                </c:pt>
                <c:pt idx="9">
                  <c:v>8527881</c:v>
                </c:pt>
                <c:pt idx="10">
                  <c:v>8663421</c:v>
                </c:pt>
                <c:pt idx="11">
                  <c:v>8799298</c:v>
                </c:pt>
                <c:pt idx="12">
                  <c:v>8935261</c:v>
                </c:pt>
                <c:pt idx="13">
                  <c:v>9071318</c:v>
                </c:pt>
                <c:pt idx="14">
                  <c:v>9207389</c:v>
                </c:pt>
                <c:pt idx="15">
                  <c:v>9343362</c:v>
                </c:pt>
                <c:pt idx="16">
                  <c:v>9479269</c:v>
                </c:pt>
                <c:pt idx="17">
                  <c:v>9615015</c:v>
                </c:pt>
                <c:pt idx="18">
                  <c:v>9750195</c:v>
                </c:pt>
                <c:pt idx="19">
                  <c:v>9884265</c:v>
                </c:pt>
                <c:pt idx="20">
                  <c:v>10016797</c:v>
                </c:pt>
                <c:pt idx="21">
                  <c:v>10147598</c:v>
                </c:pt>
                <c:pt idx="22">
                  <c:v>10276621</c:v>
                </c:pt>
                <c:pt idx="23">
                  <c:v>10403761</c:v>
                </c:pt>
              </c:numCache>
            </c:numRef>
          </c:val>
          <c:smooth val="0"/>
        </c:ser>
        <c:dLbls>
          <c:showLegendKey val="0"/>
          <c:showVal val="0"/>
          <c:showCatName val="0"/>
          <c:showSerName val="0"/>
          <c:showPercent val="0"/>
          <c:showBubbleSize val="0"/>
        </c:dLbls>
        <c:marker val="1"/>
        <c:smooth val="0"/>
        <c:axId val="189913344"/>
        <c:axId val="191037440"/>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3.4660000000000002</c:v>
                </c:pt>
                <c:pt idx="1">
                  <c:v>3.3969999999999998</c:v>
                </c:pt>
                <c:pt idx="2">
                  <c:v>3.33</c:v>
                </c:pt>
                <c:pt idx="3">
                  <c:v>3.262</c:v>
                </c:pt>
                <c:pt idx="4">
                  <c:v>3.1949999999999998</c:v>
                </c:pt>
                <c:pt idx="5">
                  <c:v>3.13</c:v>
                </c:pt>
                <c:pt idx="6">
                  <c:v>3.069</c:v>
                </c:pt>
                <c:pt idx="7">
                  <c:v>3.0139999999999998</c:v>
                </c:pt>
                <c:pt idx="8">
                  <c:v>2.9660000000000002</c:v>
                </c:pt>
                <c:pt idx="9">
                  <c:v>2.9260000000000002</c:v>
                </c:pt>
                <c:pt idx="10">
                  <c:v>2.8919999999999999</c:v>
                </c:pt>
                <c:pt idx="11">
                  <c:v>2.863</c:v>
                </c:pt>
                <c:pt idx="12">
                  <c:v>2.8359999999999999</c:v>
                </c:pt>
                <c:pt idx="13">
                  <c:v>2.8090000000000002</c:v>
                </c:pt>
                <c:pt idx="14">
                  <c:v>2.7810000000000001</c:v>
                </c:pt>
                <c:pt idx="15">
                  <c:v>2.7509999999999999</c:v>
                </c:pt>
                <c:pt idx="16">
                  <c:v>2.7189999999999999</c:v>
                </c:pt>
                <c:pt idx="17">
                  <c:v>2.6859999999999999</c:v>
                </c:pt>
                <c:pt idx="18">
                  <c:v>2.6520000000000001</c:v>
                </c:pt>
                <c:pt idx="19">
                  <c:v>2.6179999999999999</c:v>
                </c:pt>
                <c:pt idx="20">
                  <c:v>2.5840000000000001</c:v>
                </c:pt>
                <c:pt idx="21">
                  <c:v>2.5510000000000002</c:v>
                </c:pt>
                <c:pt idx="22">
                  <c:v>2.5169999999999999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2.03736263795173</c:v>
                </c:pt>
                <c:pt idx="1">
                  <c:v>2.0121852464057599</c:v>
                </c:pt>
                <c:pt idx="2">
                  <c:v>1.9827058591246201</c:v>
                </c:pt>
                <c:pt idx="3">
                  <c:v>1.9408149614927499</c:v>
                </c:pt>
                <c:pt idx="4">
                  <c:v>1.88328944610114</c:v>
                </c:pt>
                <c:pt idx="5">
                  <c:v>1.8164431673580199</c:v>
                </c:pt>
                <c:pt idx="6">
                  <c:v>1.74705385358973</c:v>
                </c:pt>
                <c:pt idx="7">
                  <c:v>1.68462541637031</c:v>
                </c:pt>
                <c:pt idx="8">
                  <c:v>1.63422166460648</c:v>
                </c:pt>
                <c:pt idx="9">
                  <c:v>1.5998412192289599</c:v>
                </c:pt>
                <c:pt idx="10">
                  <c:v>1.57687659183753</c:v>
                </c:pt>
                <c:pt idx="11">
                  <c:v>1.55622663641403</c:v>
                </c:pt>
                <c:pt idx="12">
                  <c:v>1.53334135779874</c:v>
                </c:pt>
                <c:pt idx="13">
                  <c:v>1.5112208639806199</c:v>
                </c:pt>
                <c:pt idx="14">
                  <c:v>1.4888746082119899</c:v>
                </c:pt>
                <c:pt idx="15">
                  <c:v>1.46598307703691</c:v>
                </c:pt>
                <c:pt idx="16">
                  <c:v>1.44410589440252</c:v>
                </c:pt>
                <c:pt idx="17">
                  <c:v>1.4218735512745599</c:v>
                </c:pt>
                <c:pt idx="18">
                  <c:v>1.39613457078298</c:v>
                </c:pt>
                <c:pt idx="19">
                  <c:v>1.3656813964885699</c:v>
                </c:pt>
                <c:pt idx="20">
                  <c:v>1.33192851010666</c:v>
                </c:pt>
                <c:pt idx="21">
                  <c:v>1.29736433596921</c:v>
                </c:pt>
                <c:pt idx="22">
                  <c:v>1.26344822610273</c:v>
                </c:pt>
                <c:pt idx="23">
                  <c:v>1.22958658922447</c:v>
                </c:pt>
              </c:numCache>
            </c:numRef>
          </c:val>
          <c:smooth val="0"/>
        </c:ser>
        <c:dLbls>
          <c:showLegendKey val="0"/>
          <c:showVal val="0"/>
          <c:showCatName val="0"/>
          <c:showSerName val="0"/>
          <c:showPercent val="0"/>
          <c:showBubbleSize val="0"/>
        </c:dLbls>
        <c:marker val="1"/>
        <c:smooth val="0"/>
        <c:axId val="191041920"/>
        <c:axId val="191039744"/>
      </c:lineChart>
      <c:catAx>
        <c:axId val="189913344"/>
        <c:scaling>
          <c:orientation val="minMax"/>
        </c:scaling>
        <c:delete val="0"/>
        <c:axPos val="b"/>
        <c:majorTickMark val="out"/>
        <c:minorTickMark val="none"/>
        <c:tickLblPos val="nextTo"/>
        <c:crossAx val="191037440"/>
        <c:crosses val="autoZero"/>
        <c:auto val="1"/>
        <c:lblAlgn val="ctr"/>
        <c:lblOffset val="100"/>
        <c:tickLblSkip val="4"/>
        <c:noMultiLvlLbl val="0"/>
      </c:catAx>
      <c:valAx>
        <c:axId val="191037440"/>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189913344"/>
        <c:crosses val="autoZero"/>
        <c:crossBetween val="between"/>
        <c:dispUnits>
          <c:builtInUnit val="millions"/>
        </c:dispUnits>
      </c:valAx>
      <c:valAx>
        <c:axId val="19103974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191041920"/>
        <c:crosses val="max"/>
        <c:crossBetween val="between"/>
        <c:majorUnit val="2"/>
      </c:valAx>
      <c:catAx>
        <c:axId val="191041920"/>
        <c:scaling>
          <c:orientation val="minMax"/>
        </c:scaling>
        <c:delete val="1"/>
        <c:axPos val="b"/>
        <c:majorTickMark val="out"/>
        <c:minorTickMark val="none"/>
        <c:tickLblPos val="nextTo"/>
        <c:crossAx val="191039744"/>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checked="Checked"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checked="Checked" firstButton="1" fmlaLink="$I$54"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checked="Checked" firstButton="1" fmlaLink="$I$61"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checked="Checked" firstButton="1" fmlaLink="$I$101"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checked="Checked"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checked="Checked"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checked="Checked" firstButton="1" fmlaLink="$I$57" lockText="1" noThreeD="1"/>
</file>

<file path=xl/ctrlProps/ctrlProp232.xml><?xml version="1.0" encoding="utf-8"?>
<formControlPr xmlns="http://schemas.microsoft.com/office/spreadsheetml/2009/9/main" objectType="Radio"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checked="Checked"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checked="Checked"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checked="Checked"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checked="Checked"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checked="Checked"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checked="Checked"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checked="Checked"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2362200</xdr:colOff>
      <xdr:row>4</xdr:row>
      <xdr:rowOff>135256</xdr:rowOff>
    </xdr:from>
    <xdr:to>
      <xdr:col>6</xdr:col>
      <xdr:colOff>247649</xdr:colOff>
      <xdr:row>7</xdr:row>
      <xdr:rowOff>20956</xdr:rowOff>
    </xdr:to>
    <xdr:sp macro="" textlink="">
      <xdr:nvSpPr>
        <xdr:cNvPr id="7" name="Right Arrow 6"/>
        <xdr:cNvSpPr/>
      </xdr:nvSpPr>
      <xdr:spPr>
        <a:xfrm>
          <a:off x="2590800" y="1002031"/>
          <a:ext cx="3133724"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19050</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67350"/>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3794" name="Option Button 2" hidden="1">
              <a:extLst>
                <a:ext uri="{63B3BB69-23CF-44E3-9099-C40C66FF867C}">
                  <a14:compatExt spid="_x0000_s33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3803" name="Group Box 11" hidden="1">
              <a:extLst>
                <a:ext uri="{63B3BB69-23CF-44E3-9099-C40C66FF867C}">
                  <a14:compatExt spid="_x0000_s338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3804" name="Group Box 12" hidden="1">
              <a:extLst>
                <a:ext uri="{63B3BB69-23CF-44E3-9099-C40C66FF867C}">
                  <a14:compatExt spid="_x0000_s338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3805" name="Group Box 13" hidden="1">
              <a:extLst>
                <a:ext uri="{63B3BB69-23CF-44E3-9099-C40C66FF867C}">
                  <a14:compatExt spid="_x0000_s33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3806" name="Check Box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3807" name="Check Box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3808" name="Check Box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3809" name="Check Box 17" hidden="1">
              <a:extLst>
                <a:ext uri="{63B3BB69-23CF-44E3-9099-C40C66FF867C}">
                  <a14:compatExt spid="_x0000_s33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3810" name="Check Box 18" hidden="1">
              <a:extLst>
                <a:ext uri="{63B3BB69-23CF-44E3-9099-C40C66FF867C}">
                  <a14:compatExt spid="_x0000_s33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3811" name="Check Box 19" hidden="1">
              <a:extLst>
                <a:ext uri="{63B3BB69-23CF-44E3-9099-C40C66FF867C}">
                  <a14:compatExt spid="_x0000_s33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3812" name="Check Box 20" hidden="1">
              <a:extLst>
                <a:ext uri="{63B3BB69-23CF-44E3-9099-C40C66FF867C}">
                  <a14:compatExt spid="_x0000_s33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3813" name="Check Box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3814" name="Check Box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3815" name="Check Box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3816" name="Check Box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3817" name="Check Box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3818" name="Check Box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3819" name="Check Box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3820" name="Check Box 28" hidden="1">
              <a:extLst>
                <a:ext uri="{63B3BB69-23CF-44E3-9099-C40C66FF867C}">
                  <a14:compatExt spid="_x0000_s33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3821" name="Check Box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3823" name="Option Button 31" hidden="1">
              <a:extLst>
                <a:ext uri="{63B3BB69-23CF-44E3-9099-C40C66FF867C}">
                  <a14:compatExt spid="_x0000_s33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3824" name="Group Box 32" hidden="1">
              <a:extLst>
                <a:ext uri="{63B3BB69-23CF-44E3-9099-C40C66FF867C}">
                  <a14:compatExt spid="_x0000_s33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3827" name="Check Box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3828" name="Check Box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3829" name="Check Box 37" hidden="1">
              <a:extLst>
                <a:ext uri="{63B3BB69-23CF-44E3-9099-C40C66FF867C}">
                  <a14:compatExt spid="_x0000_s33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3830" name="Check Box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3831" name="Check Box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3832" name="Check Box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3833" name="Check Box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3835" name="Option Button 43" hidden="1">
              <a:extLst>
                <a:ext uri="{63B3BB69-23CF-44E3-9099-C40C66FF867C}">
                  <a14:compatExt spid="_x0000_s33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3836" name="Check Box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3837" name="Check Box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3838" name="Check Box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3839" name="Check Box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3840" name="Check Box 48" hidden="1">
              <a:extLst>
                <a:ext uri="{63B3BB69-23CF-44E3-9099-C40C66FF867C}">
                  <a14:compatExt spid="_x0000_s33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3848" name="Group Box 56" hidden="1">
              <a:extLst>
                <a:ext uri="{63B3BB69-23CF-44E3-9099-C40C66FF867C}">
                  <a14:compatExt spid="_x0000_s338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3849" name="Option Button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3850" name="Option Button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3851" name="Group Box 59" hidden="1">
              <a:extLst>
                <a:ext uri="{63B3BB69-23CF-44E3-9099-C40C66FF867C}">
                  <a14:compatExt spid="_x0000_s33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3852" name="Option Button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3853" name="Option Button 61" hidden="1">
              <a:extLst>
                <a:ext uri="{63B3BB69-23CF-44E3-9099-C40C66FF867C}">
                  <a14:compatExt spid="_x0000_s33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3856" name="Group Box 64" hidden="1">
              <a:extLst>
                <a:ext uri="{63B3BB69-23CF-44E3-9099-C40C66FF867C}">
                  <a14:compatExt spid="_x0000_s33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3857" name="Group Box 65" hidden="1">
              <a:extLst>
                <a:ext uri="{63B3BB69-23CF-44E3-9099-C40C66FF867C}">
                  <a14:compatExt spid="_x0000_s338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3858" name="Option Button 66" hidden="1">
              <a:extLst>
                <a:ext uri="{63B3BB69-23CF-44E3-9099-C40C66FF867C}">
                  <a14:compatExt spid="_x0000_s33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3860" name="Check Box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3861" name="Check Box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3866" name="Check Box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3867" name="Check Box 75" hidden="1">
              <a:extLst>
                <a:ext uri="{63B3BB69-23CF-44E3-9099-C40C66FF867C}">
                  <a14:compatExt spid="_x0000_s33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3868" name="Check Box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3869" name="Group Box 77" hidden="1">
              <a:extLst>
                <a:ext uri="{63B3BB69-23CF-44E3-9099-C40C66FF867C}">
                  <a14:compatExt spid="_x0000_s338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3870" name="Group Box 78" hidden="1">
              <a:extLst>
                <a:ext uri="{63B3BB69-23CF-44E3-9099-C40C66FF867C}">
                  <a14:compatExt spid="_x0000_s33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3871" name="Option Button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3872" name="Option Button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3873" name="Check Box 81" hidden="1">
              <a:extLst>
                <a:ext uri="{63B3BB69-23CF-44E3-9099-C40C66FF867C}">
                  <a14:compatExt spid="_x0000_s33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3874" name="Check Box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3875" name="Check Box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3876" name="Check Box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3877" name="Check Box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3886" name="Check Box 94" hidden="1">
              <a:extLst>
                <a:ext uri="{63B3BB69-23CF-44E3-9099-C40C66FF867C}">
                  <a14:compatExt spid="_x0000_s33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3889" name="Option Button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3890" name="Option Button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3892" name="Group Box 100" hidden="1">
              <a:extLst>
                <a:ext uri="{63B3BB69-23CF-44E3-9099-C40C66FF867C}">
                  <a14:compatExt spid="_x0000_s33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3893" name="Check Box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3897" name="Check Box 105" hidden="1">
              <a:extLst>
                <a:ext uri="{63B3BB69-23CF-44E3-9099-C40C66FF867C}">
                  <a14:compatExt spid="_x0000_s33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4817" name="Option Button 1" hidden="1">
              <a:extLst>
                <a:ext uri="{63B3BB69-23CF-44E3-9099-C40C66FF867C}">
                  <a14:compatExt spid="_x0000_s34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4818" name="Group Box 2" hidden="1">
              <a:extLst>
                <a:ext uri="{63B3BB69-23CF-44E3-9099-C40C66FF867C}">
                  <a14:compatExt spid="_x0000_s348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4822" name="Option Button 6" hidden="1">
              <a:extLst>
                <a:ext uri="{63B3BB69-23CF-44E3-9099-C40C66FF867C}">
                  <a14:compatExt spid="_x0000_s34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4825" name="Option Button 9" hidden="1">
              <a:extLst>
                <a:ext uri="{63B3BB69-23CF-44E3-9099-C40C66FF867C}">
                  <a14:compatExt spid="_x0000_s34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4833" name="Group Box 17" hidden="1">
              <a:extLst>
                <a:ext uri="{63B3BB69-23CF-44E3-9099-C40C66FF867C}">
                  <a14:compatExt spid="_x0000_s34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4834" name="Group Box 18" hidden="1">
              <a:extLst>
                <a:ext uri="{63B3BB69-23CF-44E3-9099-C40C66FF867C}">
                  <a14:compatExt spid="_x0000_s348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4836" name="Group Box 20" hidden="1">
              <a:extLst>
                <a:ext uri="{63B3BB69-23CF-44E3-9099-C40C66FF867C}">
                  <a14:compatExt spid="_x0000_s348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4838" name="Option Button 22" hidden="1">
              <a:extLst>
                <a:ext uri="{63B3BB69-23CF-44E3-9099-C40C66FF867C}">
                  <a14:compatExt spid="_x0000_s34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4847" name="Group Box 31" hidden="1">
              <a:extLst>
                <a:ext uri="{63B3BB69-23CF-44E3-9099-C40C66FF867C}">
                  <a14:compatExt spid="_x0000_s348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4851" name="Option Button 35" hidden="1">
              <a:extLst>
                <a:ext uri="{63B3BB69-23CF-44E3-9099-C40C66FF867C}">
                  <a14:compatExt spid="_x0000_s34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4853" name="Group Box 37" hidden="1">
              <a:extLst>
                <a:ext uri="{63B3BB69-23CF-44E3-9099-C40C66FF867C}">
                  <a14:compatExt spid="_x0000_s34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4854" name="Option Button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4855" name="Option Button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4856" name="Option Button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4857" name="Option Button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4858" name="Option Button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4864" name="Group Box 48" hidden="1">
              <a:extLst>
                <a:ext uri="{63B3BB69-23CF-44E3-9099-C40C66FF867C}">
                  <a14:compatExt spid="_x0000_s348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4865" name="Option Button 49" hidden="1">
              <a:extLst>
                <a:ext uri="{63B3BB69-23CF-44E3-9099-C40C66FF867C}">
                  <a14:compatExt spid="_x0000_s34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4867" name="Check Box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4868" name="Check Box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4869" name="Check Box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4870" name="Check Box 54" hidden="1">
              <a:extLst>
                <a:ext uri="{63B3BB69-23CF-44E3-9099-C40C66FF867C}">
                  <a14:compatExt spid="_x0000_s34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4871" name="Check Box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4872" name="Check Box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4877" name="Group Box 61" hidden="1">
              <a:extLst>
                <a:ext uri="{63B3BB69-23CF-44E3-9099-C40C66FF867C}">
                  <a14:compatExt spid="_x0000_s348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4878" name="Option Button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4879" name="Option Button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4881" name="Check Box 65" hidden="1">
              <a:extLst>
                <a:ext uri="{63B3BB69-23CF-44E3-9099-C40C66FF867C}">
                  <a14:compatExt spid="_x0000_s34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4882" name="Group Box 66" hidden="1">
              <a:extLst>
                <a:ext uri="{63B3BB69-23CF-44E3-9099-C40C66FF867C}">
                  <a14:compatExt spid="_x0000_s34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4883" name="Option Button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4884" name="Option Button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4885" name="Option Button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4890" name="Option Button 74" hidden="1">
              <a:extLst>
                <a:ext uri="{63B3BB69-23CF-44E3-9099-C40C66FF867C}">
                  <a14:compatExt spid="_x0000_s34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4891" name="Group Box 75" hidden="1">
              <a:extLst>
                <a:ext uri="{63B3BB69-23CF-44E3-9099-C40C66FF867C}">
                  <a14:compatExt spid="_x0000_s34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4893" name="Option Button 77" hidden="1">
              <a:extLst>
                <a:ext uri="{63B3BB69-23CF-44E3-9099-C40C66FF867C}">
                  <a14:compatExt spid="_x0000_s34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4896" name="Check Box 80" hidden="1">
              <a:extLst>
                <a:ext uri="{63B3BB69-23CF-44E3-9099-C40C66FF867C}">
                  <a14:compatExt spid="_x0000_s34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4897" name="Group Box 81" hidden="1">
              <a:extLst>
                <a:ext uri="{63B3BB69-23CF-44E3-9099-C40C66FF867C}">
                  <a14:compatExt spid="_x0000_s34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4899" name="Option Button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4900" name="Option Button 84" hidden="1">
              <a:extLst>
                <a:ext uri="{63B3BB69-23CF-44E3-9099-C40C66FF867C}">
                  <a14:compatExt spid="_x0000_s34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4902" name="Group Box 86" hidden="1">
              <a:extLst>
                <a:ext uri="{63B3BB69-23CF-44E3-9099-C40C66FF867C}">
                  <a14:compatExt spid="_x0000_s349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4904" name="Option Button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4905" name="Check Box 89" hidden="1">
              <a:extLst>
                <a:ext uri="{63B3BB69-23CF-44E3-9099-C40C66FF867C}">
                  <a14:compatExt spid="_x0000_s34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4906" name="Check Box 90" hidden="1">
              <a:extLst>
                <a:ext uri="{63B3BB69-23CF-44E3-9099-C40C66FF867C}">
                  <a14:compatExt spid="_x0000_s34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4907" name="Check Box 91" hidden="1">
              <a:extLst>
                <a:ext uri="{63B3BB69-23CF-44E3-9099-C40C66FF867C}">
                  <a14:compatExt spid="_x0000_s34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4908" name="Check Box 92" hidden="1">
              <a:extLst>
                <a:ext uri="{63B3BB69-23CF-44E3-9099-C40C66FF867C}">
                  <a14:compatExt spid="_x0000_s34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4909" name="Check Box 93" hidden="1">
              <a:extLst>
                <a:ext uri="{63B3BB69-23CF-44E3-9099-C40C66FF867C}">
                  <a14:compatExt spid="_x0000_s34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4910" name="Group Box 94" hidden="1">
              <a:extLst>
                <a:ext uri="{63B3BB69-23CF-44E3-9099-C40C66FF867C}">
                  <a14:compatExt spid="_x0000_s34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4911" name="Option Button 95" hidden="1">
              <a:extLst>
                <a:ext uri="{63B3BB69-23CF-44E3-9099-C40C66FF867C}">
                  <a14:compatExt spid="_x0000_s34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4912" name="Option Button 96" hidden="1">
              <a:extLst>
                <a:ext uri="{63B3BB69-23CF-44E3-9099-C40C66FF867C}">
                  <a14:compatExt spid="_x0000_s34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4913" name="Check Box 97" hidden="1">
              <a:extLst>
                <a:ext uri="{63B3BB69-23CF-44E3-9099-C40C66FF867C}">
                  <a14:compatExt spid="_x0000_s34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4914" name="Check Box 98" hidden="1">
              <a:extLst>
                <a:ext uri="{63B3BB69-23CF-44E3-9099-C40C66FF867C}">
                  <a14:compatExt spid="_x0000_s34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4915" name="Group Box 99" hidden="1">
              <a:extLst>
                <a:ext uri="{63B3BB69-23CF-44E3-9099-C40C66FF867C}">
                  <a14:compatExt spid="_x0000_s34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4916" name="Option Button 100" hidden="1">
              <a:extLst>
                <a:ext uri="{63B3BB69-23CF-44E3-9099-C40C66FF867C}">
                  <a14:compatExt spid="_x0000_s34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4917" name="Option Button 101" hidden="1">
              <a:extLst>
                <a:ext uri="{63B3BB69-23CF-44E3-9099-C40C66FF867C}">
                  <a14:compatExt spid="_x0000_s34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4918" name="Check Box 102" hidden="1">
              <a:extLst>
                <a:ext uri="{63B3BB69-23CF-44E3-9099-C40C66FF867C}">
                  <a14:compatExt spid="_x0000_s34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4919" name="Check Box 103" hidden="1">
              <a:extLst>
                <a:ext uri="{63B3BB69-23CF-44E3-9099-C40C66FF867C}">
                  <a14:compatExt spid="_x0000_s34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4920" name="Check Box 104" hidden="1">
              <a:extLst>
                <a:ext uri="{63B3BB69-23CF-44E3-9099-C40C66FF867C}">
                  <a14:compatExt spid="_x0000_s34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4921" name="Group Box 105" hidden="1">
              <a:extLst>
                <a:ext uri="{63B3BB69-23CF-44E3-9099-C40C66FF867C}">
                  <a14:compatExt spid="_x0000_s34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4922" name="Option Button 106" hidden="1">
              <a:extLst>
                <a:ext uri="{63B3BB69-23CF-44E3-9099-C40C66FF867C}">
                  <a14:compatExt spid="_x0000_s34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4923" name="Option Button 107" hidden="1">
              <a:extLst>
                <a:ext uri="{63B3BB69-23CF-44E3-9099-C40C66FF867C}">
                  <a14:compatExt spid="_x0000_s34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4924" name="Option Button 108" hidden="1">
              <a:extLst>
                <a:ext uri="{63B3BB69-23CF-44E3-9099-C40C66FF867C}">
                  <a14:compatExt spid="_x0000_s34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4925" name="Option Button 109" hidden="1">
              <a:extLst>
                <a:ext uri="{63B3BB69-23CF-44E3-9099-C40C66FF867C}">
                  <a14:compatExt spid="_x0000_s34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4926" name="Option Button 110" hidden="1">
              <a:extLst>
                <a:ext uri="{63B3BB69-23CF-44E3-9099-C40C66FF867C}">
                  <a14:compatExt spid="_x0000_s34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4927" name="Option Button 111" hidden="1">
              <a:extLst>
                <a:ext uri="{63B3BB69-23CF-44E3-9099-C40C66FF867C}">
                  <a14:compatExt spid="_x0000_s34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4928" name="Group Box 112" hidden="1">
              <a:extLst>
                <a:ext uri="{63B3BB69-23CF-44E3-9099-C40C66FF867C}">
                  <a14:compatExt spid="_x0000_s34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4929" name="Option Button 113" hidden="1">
              <a:extLst>
                <a:ext uri="{63B3BB69-23CF-44E3-9099-C40C66FF867C}">
                  <a14:compatExt spid="_x0000_s34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4930" name="Option Button 114" hidden="1">
              <a:extLst>
                <a:ext uri="{63B3BB69-23CF-44E3-9099-C40C66FF867C}">
                  <a14:compatExt spid="_x0000_s34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4931" name="Group Box 115" hidden="1">
              <a:extLst>
                <a:ext uri="{63B3BB69-23CF-44E3-9099-C40C66FF867C}">
                  <a14:compatExt spid="_x0000_s34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4932" name="Check Box 116" hidden="1">
              <a:extLst>
                <a:ext uri="{63B3BB69-23CF-44E3-9099-C40C66FF867C}">
                  <a14:compatExt spid="_x0000_s34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4933" name="Check Box 117" hidden="1">
              <a:extLst>
                <a:ext uri="{63B3BB69-23CF-44E3-9099-C40C66FF867C}">
                  <a14:compatExt spid="_x0000_s34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4934" name="Check Box 118" hidden="1">
              <a:extLst>
                <a:ext uri="{63B3BB69-23CF-44E3-9099-C40C66FF867C}">
                  <a14:compatExt spid="_x0000_s34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4935" name="Check Box 119" hidden="1">
              <a:extLst>
                <a:ext uri="{63B3BB69-23CF-44E3-9099-C40C66FF867C}">
                  <a14:compatExt spid="_x0000_s34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4936" name="Check Box 120" hidden="1">
              <a:extLst>
                <a:ext uri="{63B3BB69-23CF-44E3-9099-C40C66FF867C}">
                  <a14:compatExt spid="_x0000_s34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4937" name="Check Box 121" hidden="1">
              <a:extLst>
                <a:ext uri="{63B3BB69-23CF-44E3-9099-C40C66FF867C}">
                  <a14:compatExt spid="_x0000_s34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4938" name="Group Box 122" hidden="1">
              <a:extLst>
                <a:ext uri="{63B3BB69-23CF-44E3-9099-C40C66FF867C}">
                  <a14:compatExt spid="_x0000_s34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4939" name="Option Button 123" hidden="1">
              <a:extLst>
                <a:ext uri="{63B3BB69-23CF-44E3-9099-C40C66FF867C}">
                  <a14:compatExt spid="_x0000_s34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4940" name="Option Button 124" hidden="1">
              <a:extLst>
                <a:ext uri="{63B3BB69-23CF-44E3-9099-C40C66FF867C}">
                  <a14:compatExt spid="_x0000_s34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4941" name="Option Button 125" hidden="1">
              <a:extLst>
                <a:ext uri="{63B3BB69-23CF-44E3-9099-C40C66FF867C}">
                  <a14:compatExt spid="_x0000_s34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4942" name="Check Box 126" hidden="1">
              <a:extLst>
                <a:ext uri="{63B3BB69-23CF-44E3-9099-C40C66FF867C}">
                  <a14:compatExt spid="_x0000_s34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4943" name="Check Box 127" hidden="1">
              <a:extLst>
                <a:ext uri="{63B3BB69-23CF-44E3-9099-C40C66FF867C}">
                  <a14:compatExt spid="_x0000_s34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4944" name="Group Box 128" hidden="1">
              <a:extLst>
                <a:ext uri="{63B3BB69-23CF-44E3-9099-C40C66FF867C}">
                  <a14:compatExt spid="_x0000_s34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4945" name="Check Box 129" hidden="1">
              <a:extLst>
                <a:ext uri="{63B3BB69-23CF-44E3-9099-C40C66FF867C}">
                  <a14:compatExt spid="_x0000_s34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4946" name="Check Box 130" hidden="1">
              <a:extLst>
                <a:ext uri="{63B3BB69-23CF-44E3-9099-C40C66FF867C}">
                  <a14:compatExt spid="_x0000_s34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4947" name="Check Box 131" hidden="1">
              <a:extLst>
                <a:ext uri="{63B3BB69-23CF-44E3-9099-C40C66FF867C}">
                  <a14:compatExt spid="_x0000_s34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4948" name="Check Box 132" hidden="1">
              <a:extLst>
                <a:ext uri="{63B3BB69-23CF-44E3-9099-C40C66FF867C}">
                  <a14:compatExt spid="_x0000_s34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4949" name="Option Button 133" hidden="1">
              <a:extLst>
                <a:ext uri="{63B3BB69-23CF-44E3-9099-C40C66FF867C}">
                  <a14:compatExt spid="_x0000_s34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4950" name="Option Button 134" hidden="1">
              <a:extLst>
                <a:ext uri="{63B3BB69-23CF-44E3-9099-C40C66FF867C}">
                  <a14:compatExt spid="_x0000_s34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4951" name="Check Box 135" hidden="1">
              <a:extLst>
                <a:ext uri="{63B3BB69-23CF-44E3-9099-C40C66FF867C}">
                  <a14:compatExt spid="_x0000_s34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4952" name="Check Box 136" hidden="1">
              <a:extLst>
                <a:ext uri="{63B3BB69-23CF-44E3-9099-C40C66FF867C}">
                  <a14:compatExt spid="_x0000_s34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4953" name="Check Box 137" hidden="1">
              <a:extLst>
                <a:ext uri="{63B3BB69-23CF-44E3-9099-C40C66FF867C}">
                  <a14:compatExt spid="_x0000_s34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4954" name="Check Box 138" hidden="1">
              <a:extLst>
                <a:ext uri="{63B3BB69-23CF-44E3-9099-C40C66FF867C}">
                  <a14:compatExt spid="_x0000_s34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4955" name="Check Box 139" hidden="1">
              <a:extLst>
                <a:ext uri="{63B3BB69-23CF-44E3-9099-C40C66FF867C}">
                  <a14:compatExt spid="_x0000_s34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4956" name="Group Box 140" hidden="1">
              <a:extLst>
                <a:ext uri="{63B3BB69-23CF-44E3-9099-C40C66FF867C}">
                  <a14:compatExt spid="_x0000_s349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4957" name="Option Button 141" hidden="1">
              <a:extLst>
                <a:ext uri="{63B3BB69-23CF-44E3-9099-C40C66FF867C}">
                  <a14:compatExt spid="_x0000_s34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4958" name="Option Button 142" hidden="1">
              <a:extLst>
                <a:ext uri="{63B3BB69-23CF-44E3-9099-C40C66FF867C}">
                  <a14:compatExt spid="_x0000_s34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4959" name="Option Button 143" hidden="1">
              <a:extLst>
                <a:ext uri="{63B3BB69-23CF-44E3-9099-C40C66FF867C}">
                  <a14:compatExt spid="_x0000_s34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4960" name="Option Button 144" hidden="1">
              <a:extLst>
                <a:ext uri="{63B3BB69-23CF-44E3-9099-C40C66FF867C}">
                  <a14:compatExt spid="_x0000_s34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4961" name="Option Button 145" hidden="1">
              <a:extLst>
                <a:ext uri="{63B3BB69-23CF-44E3-9099-C40C66FF867C}">
                  <a14:compatExt spid="_x0000_s34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4962" name="Group Box 146" hidden="1">
              <a:extLst>
                <a:ext uri="{63B3BB69-23CF-44E3-9099-C40C66FF867C}">
                  <a14:compatExt spid="_x0000_s34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4963" name="Option Button 147" hidden="1">
              <a:extLst>
                <a:ext uri="{63B3BB69-23CF-44E3-9099-C40C66FF867C}">
                  <a14:compatExt spid="_x0000_s34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4964" name="Option Button 148" hidden="1">
              <a:extLst>
                <a:ext uri="{63B3BB69-23CF-44E3-9099-C40C66FF867C}">
                  <a14:compatExt spid="_x0000_s34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4965" name="Option Button 149" hidden="1">
              <a:extLst>
                <a:ext uri="{63B3BB69-23CF-44E3-9099-C40C66FF867C}">
                  <a14:compatExt spid="_x0000_s34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4966" name="Option Button 150" hidden="1">
              <a:extLst>
                <a:ext uri="{63B3BB69-23CF-44E3-9099-C40C66FF867C}">
                  <a14:compatExt spid="_x0000_s34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4967" name="Option Button 151" hidden="1">
              <a:extLst>
                <a:ext uri="{63B3BB69-23CF-44E3-9099-C40C66FF867C}">
                  <a14:compatExt spid="_x0000_s34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4968" name="Check Box 152" hidden="1">
              <a:extLst>
                <a:ext uri="{63B3BB69-23CF-44E3-9099-C40C66FF867C}">
                  <a14:compatExt spid="_x0000_s34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4969" name="Option Button 153" hidden="1">
              <a:extLst>
                <a:ext uri="{63B3BB69-23CF-44E3-9099-C40C66FF867C}">
                  <a14:compatExt spid="_x0000_s34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4970" name="Option Button 154" hidden="1">
              <a:extLst>
                <a:ext uri="{63B3BB69-23CF-44E3-9099-C40C66FF867C}">
                  <a14:compatExt spid="_x0000_s34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4971" name="Option Button 155" hidden="1">
              <a:extLst>
                <a:ext uri="{63B3BB69-23CF-44E3-9099-C40C66FF867C}">
                  <a14:compatExt spid="_x0000_s34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4972" name="Option Button 156" hidden="1">
              <a:extLst>
                <a:ext uri="{63B3BB69-23CF-44E3-9099-C40C66FF867C}">
                  <a14:compatExt spid="_x0000_s34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4973" name="Check Box 157" hidden="1">
              <a:extLst>
                <a:ext uri="{63B3BB69-23CF-44E3-9099-C40C66FF867C}">
                  <a14:compatExt spid="_x0000_s34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4974" name="Check Box 158" hidden="1">
              <a:extLst>
                <a:ext uri="{63B3BB69-23CF-44E3-9099-C40C66FF867C}">
                  <a14:compatExt spid="_x0000_s34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4975" name="Option Button 159" hidden="1">
              <a:extLst>
                <a:ext uri="{63B3BB69-23CF-44E3-9099-C40C66FF867C}">
                  <a14:compatExt spid="_x0000_s34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5841" name="Group Box 1" hidden="1">
              <a:extLst>
                <a:ext uri="{63B3BB69-23CF-44E3-9099-C40C66FF867C}">
                  <a14:compatExt spid="_x0000_s358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5846" name="Group Box 6" hidden="1">
              <a:extLst>
                <a:ext uri="{63B3BB69-23CF-44E3-9099-C40C66FF867C}">
                  <a14:compatExt spid="_x0000_s35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5849" name="Group Box 9" hidden="1">
              <a:extLst>
                <a:ext uri="{63B3BB69-23CF-44E3-9099-C40C66FF867C}">
                  <a14:compatExt spid="_x0000_s358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5852" name="Option Button 12" hidden="1">
              <a:extLst>
                <a:ext uri="{63B3BB69-23CF-44E3-9099-C40C66FF867C}">
                  <a14:compatExt spid="_x0000_s35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5854" name="Option Button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5856" name="Option Button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5861" name="Option Button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5862" name="Group Box 22" hidden="1">
              <a:extLst>
                <a:ext uri="{63B3BB69-23CF-44E3-9099-C40C66FF867C}">
                  <a14:compatExt spid="_x0000_s358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5864" name="Option Button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5865" name="Option Button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5866" name="Option Button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5867" name="Option Button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5868" name="Group Box 28" hidden="1">
              <a:extLst>
                <a:ext uri="{63B3BB69-23CF-44E3-9099-C40C66FF867C}">
                  <a14:compatExt spid="_x0000_s35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5872" name="Option Button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5875" name="Group Box 35" hidden="1">
              <a:extLst>
                <a:ext uri="{63B3BB69-23CF-44E3-9099-C40C66FF867C}">
                  <a14:compatExt spid="_x0000_s35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5876" name="Option Button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5877" name="Option Button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5882" name="Check Box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5883" name="Group Box 43" hidden="1">
              <a:extLst>
                <a:ext uri="{63B3BB69-23CF-44E3-9099-C40C66FF867C}">
                  <a14:compatExt spid="_x0000_s35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5888" name="Option Button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5889" name="Group Box 49" hidden="1">
              <a:extLst>
                <a:ext uri="{63B3BB69-23CF-44E3-9099-C40C66FF867C}">
                  <a14:compatExt spid="_x0000_s35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5891" name="Option Button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5892" name="Option Button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5893" name="Option Button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5894" name="Group Box 54" hidden="1">
              <a:extLst>
                <a:ext uri="{63B3BB69-23CF-44E3-9099-C40C66FF867C}">
                  <a14:compatExt spid="_x0000_s35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5895" name="Option Button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5896" name="Option Button 56" hidden="1">
              <a:extLst>
                <a:ext uri="{63B3BB69-23CF-44E3-9099-C40C66FF867C}">
                  <a14:compatExt spid="_x0000_s35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5897" name="Check Box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5898" name="Check Box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5899" name="Check Box 59" hidden="1">
              <a:extLst>
                <a:ext uri="{63B3BB69-23CF-44E3-9099-C40C66FF867C}">
                  <a14:compatExt spid="_x0000_s35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5900" name="Check Box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5901" name="Check Box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5902" name="Check Box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5903" name="Check Box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5904" name="Check Box 64" hidden="1">
              <a:extLst>
                <a:ext uri="{63B3BB69-23CF-44E3-9099-C40C66FF867C}">
                  <a14:compatExt spid="_x0000_s35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5906" name="Check Box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5907" name="Check Box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5914" name="Group Box 74" hidden="1">
              <a:extLst>
                <a:ext uri="{63B3BB69-23CF-44E3-9099-C40C66FF867C}">
                  <a14:compatExt spid="_x0000_s35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1933575</xdr:colOff>
          <xdr:row>82</xdr:row>
          <xdr:rowOff>457200</xdr:rowOff>
        </xdr:to>
        <xdr:sp macro="" textlink="">
          <xdr:nvSpPr>
            <xdr:cNvPr id="35915" name="Option Button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5916" name="Option Button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5918" name="Check Box 78" hidden="1">
              <a:extLst>
                <a:ext uri="{63B3BB69-23CF-44E3-9099-C40C66FF867C}">
                  <a14:compatExt spid="_x0000_s35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5919" name="Check Box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5920" name="Group Box 80" hidden="1">
              <a:extLst>
                <a:ext uri="{63B3BB69-23CF-44E3-9099-C40C66FF867C}">
                  <a14:compatExt spid="_x0000_s35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5921" name="Option Button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5922" name="Option Button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5924" name="Group Box 84" hidden="1">
              <a:extLst>
                <a:ext uri="{63B3BB69-23CF-44E3-9099-C40C66FF867C}">
                  <a14:compatExt spid="_x0000_s35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5925" name="Option Button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5926" name="Option Button 86" hidden="1">
              <a:extLst>
                <a:ext uri="{63B3BB69-23CF-44E3-9099-C40C66FF867C}">
                  <a14:compatExt spid="_x0000_s35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5928" name="Check Box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6865" name="Check Box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6866" name="Check Box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6876" name="Group Box 12" hidden="1">
              <a:extLst>
                <a:ext uri="{63B3BB69-23CF-44E3-9099-C40C66FF867C}">
                  <a14:compatExt spid="_x0000_s36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6878" name="Group Box 14" hidden="1">
              <a:extLst>
                <a:ext uri="{63B3BB69-23CF-44E3-9099-C40C66FF867C}">
                  <a14:compatExt spid="_x0000_s36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6880" name="Group Box 16" hidden="1">
              <a:extLst>
                <a:ext uri="{63B3BB69-23CF-44E3-9099-C40C66FF867C}">
                  <a14:compatExt spid="_x0000_s368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6881" name="Option Button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6882" name="Option Button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6884" name="Option Button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6891" name="Group Box 27" hidden="1">
              <a:extLst>
                <a:ext uri="{63B3BB69-23CF-44E3-9099-C40C66FF867C}">
                  <a14:compatExt spid="_x0000_s36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6892" name="Option Button 28" hidden="1">
              <a:extLst>
                <a:ext uri="{63B3BB69-23CF-44E3-9099-C40C66FF867C}">
                  <a14:compatExt spid="_x0000_s36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6897" name="Check Box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6898" name="Check Box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6899" name="Check Box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6903" name="Group Box 39" hidden="1">
              <a:extLst>
                <a:ext uri="{63B3BB69-23CF-44E3-9099-C40C66FF867C}">
                  <a14:compatExt spid="_x0000_s369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6907" name="Option Button 43" hidden="1">
              <a:extLst>
                <a:ext uri="{63B3BB69-23CF-44E3-9099-C40C66FF867C}">
                  <a14:compatExt spid="_x0000_s36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7889" name="Option Button 1" hidden="1">
              <a:extLst>
                <a:ext uri="{63B3BB69-23CF-44E3-9099-C40C66FF867C}">
                  <a14:compatExt spid="_x0000_s37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7891" name="Check Box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7892" name="Check Box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7893" name="Check Box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7894" name="Check Box 6" hidden="1">
              <a:extLst>
                <a:ext uri="{63B3BB69-23CF-44E3-9099-C40C66FF867C}">
                  <a14:compatExt spid="_x0000_s37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7895" name="Check Box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7896" name="Check Box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7898" name="Group Box 10" hidden="1">
              <a:extLst>
                <a:ext uri="{63B3BB69-23CF-44E3-9099-C40C66FF867C}">
                  <a14:compatExt spid="_x0000_s378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7901" name="Check Box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7902" name="Check Box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7903" name="Check Box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7904" name="Check Box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7905" name="Check Box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7906" name="Check Box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7907" name="Check Box 19" hidden="1">
              <a:extLst>
                <a:ext uri="{63B3BB69-23CF-44E3-9099-C40C66FF867C}">
                  <a14:compatExt spid="_x0000_s37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7908" name="Check Box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7909" name="Group Box 21" hidden="1">
              <a:extLst>
                <a:ext uri="{63B3BB69-23CF-44E3-9099-C40C66FF867C}">
                  <a14:compatExt spid="_x0000_s379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7910" name="Option Button 22" hidden="1">
              <a:extLst>
                <a:ext uri="{63B3BB69-23CF-44E3-9099-C40C66FF867C}">
                  <a14:compatExt spid="_x0000_s37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7912" name="Check Box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7913" name="Check Box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7914" name="Check Box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7915" name="Check Box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7919" name="Check Box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7920" name="Check Box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7921" name="Group Box 33" hidden="1">
              <a:extLst>
                <a:ext uri="{63B3BB69-23CF-44E3-9099-C40C66FF867C}">
                  <a14:compatExt spid="_x0000_s37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7923" name="Option Button 35" hidden="1">
              <a:extLst>
                <a:ext uri="{63B3BB69-23CF-44E3-9099-C40C66FF867C}">
                  <a14:compatExt spid="_x0000_s37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7924" name="Check Box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7925" name="Check Box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7928" name="Group Box 40" hidden="1">
              <a:extLst>
                <a:ext uri="{63B3BB69-23CF-44E3-9099-C40C66FF867C}">
                  <a14:compatExt spid="_x0000_s37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7929" name="Option Button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7930" name="Option Button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7934" name="Group Box 46" hidden="1">
              <a:extLst>
                <a:ext uri="{63B3BB69-23CF-44E3-9099-C40C66FF867C}">
                  <a14:compatExt spid="_x0000_s379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7937" name="Check Box 49" hidden="1">
              <a:extLst>
                <a:ext uri="{63B3BB69-23CF-44E3-9099-C40C66FF867C}">
                  <a14:compatExt spid="_x0000_s37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7938" name="Check Box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7939" name="Check Box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7940" name="Check Box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7941" name="Check Box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7943" name="Check Box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7944" name="Check Box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7948" name="Option Button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7949" name="Option Button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7950" name="Option Button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7951" name="Option Button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apps.who.int/hiv/amds/price/hdd/"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www.mcc.gov/pages/selection/scorecards"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E31" sqref="E31"/>
    </sheetView>
  </sheetViews>
  <sheetFormatPr defaultRowHeight="15" x14ac:dyDescent="0.25"/>
  <cols>
    <col min="13" max="13" width="9" customWidth="1"/>
    <col min="14" max="15" width="9.140625" hidden="1" customWidth="1"/>
  </cols>
  <sheetData>
    <row r="2" spans="1:15" ht="28.5" x14ac:dyDescent="0.45">
      <c r="A2" s="288" t="s">
        <v>74</v>
      </c>
      <c r="B2" s="288"/>
      <c r="C2" s="288"/>
      <c r="D2" s="288"/>
      <c r="E2" s="288"/>
      <c r="F2" s="288"/>
      <c r="G2" s="288"/>
      <c r="H2" s="288"/>
      <c r="I2" s="288"/>
      <c r="J2" s="288"/>
      <c r="K2" s="288"/>
      <c r="L2" s="288"/>
      <c r="M2" s="288"/>
    </row>
    <row r="6" spans="1:15" x14ac:dyDescent="0.25">
      <c r="A6" s="283" t="s">
        <v>75</v>
      </c>
      <c r="B6" s="283"/>
      <c r="C6" s="283"/>
      <c r="D6" s="283"/>
      <c r="E6" s="283"/>
      <c r="F6" s="283"/>
      <c r="G6" s="283"/>
      <c r="H6" s="283"/>
      <c r="I6" s="283"/>
      <c r="J6" s="283"/>
      <c r="K6" s="283"/>
      <c r="L6" s="283"/>
      <c r="M6" s="283"/>
      <c r="N6" s="283"/>
      <c r="O6" s="283"/>
    </row>
    <row r="7" spans="1:15" x14ac:dyDescent="0.25">
      <c r="A7" s="12" t="s">
        <v>92</v>
      </c>
      <c r="B7" s="160"/>
      <c r="C7" s="160"/>
      <c r="D7" s="160"/>
      <c r="E7" s="160"/>
      <c r="F7" s="160"/>
      <c r="G7" s="160"/>
      <c r="H7" s="160"/>
      <c r="I7" s="160"/>
      <c r="J7" s="160"/>
      <c r="K7" s="160"/>
      <c r="L7" s="160"/>
      <c r="M7" s="160"/>
      <c r="N7" s="160"/>
      <c r="O7" s="160"/>
    </row>
    <row r="8" spans="1:15" ht="138.75" customHeight="1" x14ac:dyDescent="0.25">
      <c r="A8" s="283" t="s">
        <v>340</v>
      </c>
      <c r="B8" s="283"/>
      <c r="C8" s="283"/>
      <c r="D8" s="283"/>
      <c r="E8" s="283"/>
      <c r="F8" s="283"/>
      <c r="G8" s="283"/>
      <c r="H8" s="283"/>
      <c r="I8" s="283"/>
      <c r="J8" s="283"/>
      <c r="K8" s="283"/>
      <c r="L8" s="283"/>
      <c r="M8" s="283"/>
      <c r="N8" s="283"/>
      <c r="O8" s="283"/>
    </row>
    <row r="9" spans="1:15" ht="22.9" customHeight="1" x14ac:dyDescent="0.25">
      <c r="A9" s="289" t="s">
        <v>82</v>
      </c>
      <c r="B9" s="289"/>
      <c r="C9" s="289"/>
      <c r="D9" s="289"/>
      <c r="E9" s="289"/>
      <c r="F9" s="289"/>
      <c r="G9" s="289"/>
      <c r="H9" s="289"/>
      <c r="I9" s="289"/>
      <c r="J9" s="289"/>
      <c r="K9" s="289"/>
      <c r="L9" s="289"/>
      <c r="M9" s="289"/>
      <c r="N9" s="289"/>
      <c r="O9" s="289"/>
    </row>
    <row r="10" spans="1:15" ht="33.6" customHeight="1" x14ac:dyDescent="0.25">
      <c r="A10" s="160"/>
      <c r="B10" s="160"/>
      <c r="C10" s="290" t="s">
        <v>79</v>
      </c>
      <c r="D10" s="290"/>
      <c r="E10" s="290"/>
      <c r="F10" s="290"/>
      <c r="G10" s="290"/>
      <c r="H10" s="290"/>
      <c r="I10" s="290"/>
      <c r="J10" s="290"/>
      <c r="K10" s="290"/>
      <c r="L10" s="160"/>
      <c r="M10" s="160"/>
      <c r="N10" s="160"/>
      <c r="O10" s="160"/>
    </row>
    <row r="11" spans="1:15" ht="32.25" customHeight="1" x14ac:dyDescent="0.25">
      <c r="A11" s="160"/>
      <c r="B11" s="160"/>
      <c r="C11" s="287" t="s">
        <v>352</v>
      </c>
      <c r="D11" s="287"/>
      <c r="E11" s="287"/>
      <c r="F11" s="287"/>
      <c r="G11" s="287"/>
      <c r="H11" s="287"/>
      <c r="I11" s="287"/>
      <c r="J11" s="287"/>
      <c r="K11" s="287"/>
      <c r="L11" s="160"/>
      <c r="M11" s="160"/>
      <c r="N11" s="160"/>
      <c r="O11" s="160"/>
    </row>
    <row r="12" spans="1:15" ht="29.45" customHeight="1" x14ac:dyDescent="0.25">
      <c r="A12" s="160"/>
      <c r="B12" s="160"/>
      <c r="C12" s="285" t="s">
        <v>80</v>
      </c>
      <c r="D12" s="285"/>
      <c r="E12" s="285"/>
      <c r="F12" s="285"/>
      <c r="G12" s="285"/>
      <c r="H12" s="285"/>
      <c r="I12" s="285"/>
      <c r="J12" s="285"/>
      <c r="K12" s="285"/>
      <c r="L12" s="160"/>
      <c r="M12" s="160"/>
      <c r="N12" s="160"/>
      <c r="O12" s="160"/>
    </row>
    <row r="13" spans="1:15" ht="27" customHeight="1" x14ac:dyDescent="0.25">
      <c r="A13" s="24"/>
      <c r="B13" s="24"/>
      <c r="C13" s="286" t="s">
        <v>81</v>
      </c>
      <c r="D13" s="286"/>
      <c r="E13" s="286"/>
      <c r="F13" s="286"/>
      <c r="G13" s="286"/>
      <c r="H13" s="286"/>
      <c r="I13" s="286"/>
      <c r="J13" s="286"/>
      <c r="K13" s="286"/>
      <c r="L13" s="24"/>
      <c r="M13" s="24"/>
      <c r="N13" s="24"/>
      <c r="O13" s="24"/>
    </row>
    <row r="14" spans="1:15" ht="95.25" customHeight="1" x14ac:dyDescent="0.25">
      <c r="A14" s="283" t="s">
        <v>93</v>
      </c>
      <c r="B14" s="283"/>
      <c r="C14" s="283"/>
      <c r="D14" s="283"/>
      <c r="E14" s="283"/>
      <c r="F14" s="283"/>
      <c r="G14" s="283"/>
      <c r="H14" s="283"/>
      <c r="I14" s="283"/>
      <c r="J14" s="283"/>
      <c r="K14" s="283"/>
      <c r="L14" s="283"/>
      <c r="M14" s="283"/>
      <c r="N14" s="283"/>
      <c r="O14" s="283"/>
    </row>
    <row r="15" spans="1:15" ht="15" customHeight="1" x14ac:dyDescent="0.25"/>
    <row r="16" spans="1:15" ht="34.9" customHeight="1" x14ac:dyDescent="0.25">
      <c r="A16" s="283" t="s">
        <v>94</v>
      </c>
      <c r="B16" s="283"/>
      <c r="C16" s="283"/>
      <c r="D16" s="283"/>
      <c r="E16" s="283"/>
      <c r="F16" s="283"/>
      <c r="G16" s="283"/>
      <c r="H16" s="283"/>
      <c r="I16" s="283"/>
      <c r="J16" s="283"/>
      <c r="K16" s="283"/>
      <c r="L16" s="283"/>
      <c r="M16" s="283"/>
      <c r="N16" s="283"/>
      <c r="O16" s="283"/>
    </row>
    <row r="18" spans="1:15" ht="63.75" customHeight="1" x14ac:dyDescent="0.25">
      <c r="A18" s="283" t="s">
        <v>95</v>
      </c>
      <c r="B18" s="283"/>
      <c r="C18" s="283"/>
      <c r="D18" s="283"/>
      <c r="E18" s="283"/>
      <c r="F18" s="283"/>
      <c r="G18" s="283"/>
      <c r="H18" s="283"/>
      <c r="I18" s="283"/>
      <c r="J18" s="283"/>
      <c r="K18" s="283"/>
      <c r="L18" s="283"/>
      <c r="M18" s="283"/>
      <c r="N18" s="283"/>
      <c r="O18" s="283"/>
    </row>
    <row r="20" spans="1:15" ht="150.75" customHeight="1" x14ac:dyDescent="0.25">
      <c r="A20" s="283" t="s">
        <v>353</v>
      </c>
      <c r="B20" s="283"/>
      <c r="C20" s="283"/>
      <c r="D20" s="283"/>
      <c r="E20" s="283"/>
      <c r="F20" s="283"/>
      <c r="G20" s="283"/>
      <c r="H20" s="283"/>
      <c r="I20" s="283"/>
      <c r="J20" s="283"/>
      <c r="K20" s="283"/>
      <c r="L20" s="283"/>
      <c r="M20" s="283"/>
      <c r="N20" s="283"/>
      <c r="O20" s="283"/>
    </row>
    <row r="22" spans="1:15" ht="133.5" customHeight="1" x14ac:dyDescent="0.25">
      <c r="A22" s="283" t="s">
        <v>354</v>
      </c>
      <c r="B22" s="283"/>
      <c r="C22" s="283"/>
      <c r="D22" s="283"/>
      <c r="E22" s="283"/>
      <c r="F22" s="283"/>
      <c r="G22" s="283"/>
      <c r="H22" s="283"/>
      <c r="I22" s="283"/>
      <c r="J22" s="283"/>
      <c r="K22" s="283"/>
      <c r="L22" s="283"/>
      <c r="M22" s="283"/>
      <c r="N22" s="283"/>
      <c r="O22" s="283"/>
    </row>
    <row r="23" spans="1:15" ht="18" customHeight="1" x14ac:dyDescent="0.25">
      <c r="A23" s="160"/>
      <c r="B23" s="160"/>
      <c r="C23" s="160"/>
      <c r="D23" s="160"/>
      <c r="E23" s="160"/>
      <c r="F23" s="160"/>
      <c r="G23" s="160"/>
      <c r="H23" s="160"/>
      <c r="I23" s="160"/>
      <c r="J23" s="160"/>
      <c r="K23" s="160"/>
      <c r="L23" s="160"/>
      <c r="M23" s="160"/>
      <c r="N23" s="160"/>
      <c r="O23" s="160"/>
    </row>
    <row r="24" spans="1:15" ht="113.25" customHeight="1" x14ac:dyDescent="0.25">
      <c r="A24" s="284" t="s">
        <v>96</v>
      </c>
      <c r="B24" s="284"/>
      <c r="C24" s="284"/>
      <c r="D24" s="284"/>
      <c r="E24" s="284"/>
      <c r="F24" s="284"/>
      <c r="G24" s="284"/>
      <c r="H24" s="284"/>
      <c r="I24" s="284"/>
      <c r="J24" s="284"/>
      <c r="K24" s="284"/>
      <c r="L24" s="284"/>
      <c r="M24" s="284"/>
      <c r="N24" s="284"/>
      <c r="O24" s="284"/>
    </row>
    <row r="26" spans="1:15" ht="47.25" customHeight="1" x14ac:dyDescent="0.25">
      <c r="A26" s="283" t="s">
        <v>396</v>
      </c>
      <c r="B26" s="283"/>
      <c r="C26" s="283"/>
      <c r="D26" s="283"/>
      <c r="E26" s="283"/>
      <c r="F26" s="283"/>
      <c r="G26" s="283"/>
      <c r="H26" s="283"/>
      <c r="I26" s="283"/>
      <c r="J26" s="283"/>
      <c r="K26" s="283"/>
      <c r="L26" s="283"/>
      <c r="M26" s="283"/>
      <c r="N26" s="283"/>
      <c r="O26" s="283"/>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K39"/>
  <sheetViews>
    <sheetView showGridLines="0" tabSelected="1" view="pageBreakPreview" zoomScaleSheetLayoutView="100" workbookViewId="0">
      <selection activeCell="L16" sqref="L16"/>
    </sheetView>
  </sheetViews>
  <sheetFormatPr defaultColWidth="8.85546875" defaultRowHeight="15" x14ac:dyDescent="0.25"/>
  <cols>
    <col min="1" max="1" width="3.42578125" style="28" customWidth="1"/>
    <col min="2" max="2" width="35.85546875" style="28" customWidth="1"/>
    <col min="3" max="3" width="11.7109375" style="28" customWidth="1"/>
    <col min="4" max="6" width="10.7109375" style="28" customWidth="1"/>
    <col min="7" max="7" width="6.42578125" style="28" customWidth="1"/>
    <col min="8" max="8" width="24.42578125" style="28" customWidth="1"/>
    <col min="9" max="9" width="8.85546875" style="28"/>
    <col min="10" max="10" width="11.42578125" style="28" customWidth="1"/>
    <col min="11" max="16384" width="8.85546875" style="28"/>
  </cols>
  <sheetData>
    <row r="1" spans="1:11" ht="23.25" x14ac:dyDescent="0.35">
      <c r="A1" s="153" t="s">
        <v>88</v>
      </c>
      <c r="B1" s="25"/>
      <c r="C1" s="25"/>
      <c r="D1" s="25"/>
      <c r="E1" s="25"/>
      <c r="F1" s="25"/>
      <c r="G1" s="26"/>
      <c r="H1" s="171"/>
      <c r="I1" s="172"/>
      <c r="J1" s="173"/>
      <c r="K1" s="174"/>
    </row>
    <row r="2" spans="1:11" x14ac:dyDescent="0.25">
      <c r="A2" s="154"/>
      <c r="B2" s="155" t="s">
        <v>76</v>
      </c>
      <c r="C2" s="23" t="s">
        <v>89</v>
      </c>
      <c r="D2" s="23"/>
      <c r="E2" s="23"/>
      <c r="F2" s="23"/>
      <c r="G2" s="156"/>
      <c r="H2" s="174"/>
      <c r="I2" s="33"/>
      <c r="J2" s="175"/>
      <c r="K2" s="33"/>
    </row>
    <row r="3" spans="1:11" x14ac:dyDescent="0.25">
      <c r="A3" s="154"/>
      <c r="B3" s="157" t="s">
        <v>77</v>
      </c>
      <c r="C3" s="23" t="s">
        <v>91</v>
      </c>
      <c r="D3" s="23"/>
      <c r="E3" s="23"/>
      <c r="F3" s="23"/>
      <c r="G3" s="156"/>
      <c r="H3" s="33"/>
      <c r="I3" s="33"/>
      <c r="J3" s="175"/>
    </row>
    <row r="4" spans="1:11" x14ac:dyDescent="0.25">
      <c r="A4" s="154"/>
      <c r="B4" s="157" t="s">
        <v>78</v>
      </c>
      <c r="C4" s="23" t="s">
        <v>90</v>
      </c>
      <c r="D4" s="23"/>
      <c r="E4" s="23"/>
      <c r="F4" s="23"/>
      <c r="G4" s="156"/>
      <c r="H4" s="33"/>
      <c r="I4" s="33"/>
      <c r="J4" s="175"/>
    </row>
    <row r="5" spans="1:11" x14ac:dyDescent="0.25">
      <c r="A5" s="154"/>
      <c r="B5" s="157" t="s">
        <v>346</v>
      </c>
      <c r="C5" s="273">
        <v>15500000</v>
      </c>
      <c r="D5" s="23"/>
      <c r="E5" s="23"/>
      <c r="F5" s="23"/>
      <c r="G5" s="156"/>
      <c r="H5" s="33"/>
      <c r="I5" s="33"/>
      <c r="J5" s="175"/>
    </row>
    <row r="6" spans="1:11" x14ac:dyDescent="0.25">
      <c r="A6" s="176"/>
      <c r="B6" s="33"/>
      <c r="C6" s="33"/>
      <c r="D6" s="33"/>
      <c r="E6" s="33"/>
      <c r="F6" s="33"/>
      <c r="G6" s="175"/>
      <c r="H6" s="33"/>
      <c r="I6" s="33"/>
      <c r="J6" s="175"/>
    </row>
    <row r="7" spans="1:11" ht="10.5" customHeight="1" x14ac:dyDescent="0.25">
      <c r="A7" s="176"/>
      <c r="B7" s="33"/>
      <c r="C7" s="33"/>
      <c r="D7" s="33"/>
      <c r="E7" s="33"/>
      <c r="F7" s="33"/>
      <c r="G7" s="175"/>
      <c r="H7" s="33"/>
      <c r="I7" s="33"/>
      <c r="J7" s="175"/>
    </row>
    <row r="8" spans="1:11" x14ac:dyDescent="0.25">
      <c r="A8" s="291" t="s">
        <v>34</v>
      </c>
      <c r="B8" s="177" t="s">
        <v>31</v>
      </c>
      <c r="C8" s="178"/>
      <c r="D8" s="178"/>
      <c r="E8" s="178"/>
      <c r="F8" s="178"/>
      <c r="G8" s="179" t="s">
        <v>30</v>
      </c>
      <c r="H8" s="33"/>
      <c r="I8" s="33"/>
      <c r="J8" s="175"/>
    </row>
    <row r="9" spans="1:11" x14ac:dyDescent="0.25">
      <c r="A9" s="291"/>
      <c r="B9" s="180" t="s">
        <v>328</v>
      </c>
      <c r="C9" s="19"/>
      <c r="D9" s="19"/>
      <c r="E9" s="19"/>
      <c r="F9" s="20"/>
      <c r="G9" s="13">
        <f>'A. Data Availability'!K51</f>
        <v>10.600000000000001</v>
      </c>
      <c r="H9" s="33"/>
      <c r="I9" s="33"/>
      <c r="J9" s="175"/>
    </row>
    <row r="10" spans="1:11" x14ac:dyDescent="0.25">
      <c r="A10" s="291"/>
      <c r="B10" s="180" t="s">
        <v>329</v>
      </c>
      <c r="C10" s="19"/>
      <c r="D10" s="19"/>
      <c r="E10" s="19"/>
      <c r="F10" s="20"/>
      <c r="G10" s="13">
        <f>'A. Data Availability'!K74</f>
        <v>2.25</v>
      </c>
      <c r="H10" s="33"/>
      <c r="I10" s="33"/>
      <c r="J10" s="175"/>
    </row>
    <row r="11" spans="1:11" x14ac:dyDescent="0.25">
      <c r="A11" s="291"/>
      <c r="B11" s="180" t="s">
        <v>330</v>
      </c>
      <c r="C11" s="19"/>
      <c r="D11" s="19"/>
      <c r="E11" s="19"/>
      <c r="F11" s="20"/>
      <c r="G11" s="13">
        <f>'A. Data Availability'!K106</f>
        <v>14</v>
      </c>
      <c r="H11" s="33"/>
      <c r="I11" s="33"/>
      <c r="J11" s="175"/>
    </row>
    <row r="12" spans="1:11" x14ac:dyDescent="0.25">
      <c r="A12" s="291"/>
      <c r="B12" s="177" t="s">
        <v>32</v>
      </c>
      <c r="C12" s="18"/>
      <c r="D12" s="18"/>
      <c r="E12" s="18"/>
      <c r="F12" s="18"/>
      <c r="G12" s="14"/>
      <c r="H12" s="33"/>
      <c r="I12" s="33"/>
      <c r="J12" s="175"/>
    </row>
    <row r="13" spans="1:11" ht="15" customHeight="1" x14ac:dyDescent="0.25">
      <c r="A13" s="291"/>
      <c r="B13" s="180" t="s">
        <v>331</v>
      </c>
      <c r="C13" s="19"/>
      <c r="D13" s="19"/>
      <c r="E13" s="19"/>
      <c r="F13" s="20"/>
      <c r="G13" s="13">
        <f>'B. Domestic Services'!L42</f>
        <v>10.8</v>
      </c>
      <c r="H13" s="33"/>
      <c r="I13" s="33"/>
      <c r="J13" s="175"/>
    </row>
    <row r="14" spans="1:11" x14ac:dyDescent="0.25">
      <c r="A14" s="291"/>
      <c r="B14" s="180" t="s">
        <v>332</v>
      </c>
      <c r="C14" s="19"/>
      <c r="D14" s="19"/>
      <c r="E14" s="19"/>
      <c r="F14" s="20"/>
      <c r="G14" s="13">
        <f>'B. Domestic Services'!L88</f>
        <v>7.5</v>
      </c>
      <c r="H14" s="33"/>
      <c r="I14" s="33"/>
      <c r="J14" s="175"/>
    </row>
    <row r="15" spans="1:11" ht="15.75" customHeight="1" x14ac:dyDescent="0.25">
      <c r="A15" s="291"/>
      <c r="B15" s="180" t="s">
        <v>333</v>
      </c>
      <c r="C15" s="19"/>
      <c r="D15" s="19"/>
      <c r="E15" s="19"/>
      <c r="F15" s="20"/>
      <c r="G15" s="13">
        <f>'B. Domestic Services'!L135</f>
        <v>11.2</v>
      </c>
      <c r="H15" s="33"/>
      <c r="I15" s="33"/>
      <c r="J15" s="175"/>
    </row>
    <row r="16" spans="1:11" x14ac:dyDescent="0.25">
      <c r="A16" s="291"/>
      <c r="B16" s="180" t="s">
        <v>334</v>
      </c>
      <c r="C16" s="19"/>
      <c r="D16" s="19"/>
      <c r="E16" s="19"/>
      <c r="F16" s="20"/>
      <c r="G16" s="13">
        <f>'B. Domestic Services'!L166</f>
        <v>15.2</v>
      </c>
      <c r="H16" s="33"/>
      <c r="I16" s="33"/>
      <c r="J16" s="175"/>
    </row>
    <row r="17" spans="1:10" ht="16.5" customHeight="1" x14ac:dyDescent="0.25">
      <c r="A17" s="291"/>
      <c r="B17" s="177" t="s">
        <v>33</v>
      </c>
      <c r="C17" s="18"/>
      <c r="D17" s="18"/>
      <c r="E17" s="18"/>
      <c r="F17" s="18"/>
      <c r="G17" s="14"/>
      <c r="H17" s="33"/>
      <c r="I17" s="33"/>
      <c r="J17" s="175"/>
    </row>
    <row r="18" spans="1:10" x14ac:dyDescent="0.25">
      <c r="A18" s="291"/>
      <c r="B18" s="180" t="s">
        <v>335</v>
      </c>
      <c r="C18" s="19"/>
      <c r="D18" s="19"/>
      <c r="E18" s="19"/>
      <c r="F18" s="20"/>
      <c r="G18" s="13">
        <f>'C.Financing and Str. Investment'!F26</f>
        <v>10</v>
      </c>
      <c r="H18" s="33"/>
      <c r="I18" s="33"/>
      <c r="J18" s="175"/>
    </row>
    <row r="19" spans="1:10" x14ac:dyDescent="0.25">
      <c r="A19" s="291"/>
      <c r="B19" s="180" t="s">
        <v>336</v>
      </c>
      <c r="C19" s="19"/>
      <c r="D19" s="19"/>
      <c r="E19" s="19"/>
      <c r="F19" s="20"/>
      <c r="G19" s="13">
        <f>'C.Financing and Str. Investment'!F42</f>
        <v>12</v>
      </c>
      <c r="H19" s="33"/>
      <c r="I19" s="33"/>
      <c r="J19" s="175"/>
    </row>
    <row r="20" spans="1:10" x14ac:dyDescent="0.25">
      <c r="A20" s="291"/>
      <c r="B20" s="180" t="s">
        <v>337</v>
      </c>
      <c r="C20" s="19"/>
      <c r="D20" s="19"/>
      <c r="E20" s="19"/>
      <c r="F20" s="20"/>
      <c r="G20" s="13">
        <f>'C.Financing and Str. Investment'!F61</f>
        <v>11</v>
      </c>
      <c r="H20" s="33"/>
      <c r="I20" s="33"/>
      <c r="J20" s="175"/>
    </row>
    <row r="21" spans="1:10" x14ac:dyDescent="0.25">
      <c r="A21" s="291"/>
      <c r="B21" s="180" t="s">
        <v>338</v>
      </c>
      <c r="C21" s="19"/>
      <c r="D21" s="19"/>
      <c r="E21" s="19"/>
      <c r="F21" s="20"/>
      <c r="G21" s="13">
        <f>'C.Financing and Str. Investment'!F93</f>
        <v>18.75</v>
      </c>
      <c r="H21" s="33"/>
      <c r="I21" s="33"/>
      <c r="J21" s="175"/>
    </row>
    <row r="22" spans="1:10" x14ac:dyDescent="0.25">
      <c r="A22" s="291"/>
      <c r="B22" s="177" t="s">
        <v>341</v>
      </c>
      <c r="C22" s="18"/>
      <c r="D22" s="18"/>
      <c r="E22" s="18"/>
      <c r="F22" s="18"/>
      <c r="G22" s="14"/>
      <c r="H22" s="33"/>
      <c r="I22" s="33"/>
      <c r="J22" s="175"/>
    </row>
    <row r="23" spans="1:10" x14ac:dyDescent="0.25">
      <c r="A23" s="291"/>
      <c r="B23" s="180" t="s">
        <v>342</v>
      </c>
      <c r="C23" s="19"/>
      <c r="D23" s="19"/>
      <c r="E23" s="19"/>
      <c r="F23" s="20"/>
      <c r="G23" s="13">
        <f>'D.Accountability &amp; Transparency'!F20</f>
        <v>10</v>
      </c>
      <c r="H23" s="33"/>
      <c r="I23" s="33"/>
      <c r="J23" s="175"/>
    </row>
    <row r="24" spans="1:10" x14ac:dyDescent="0.25">
      <c r="A24" s="291"/>
      <c r="B24" s="180" t="s">
        <v>339</v>
      </c>
      <c r="C24" s="19"/>
      <c r="D24" s="19"/>
      <c r="E24" s="19"/>
      <c r="F24" s="20"/>
      <c r="G24" s="13">
        <f>'D.Accountability &amp; Transparency'!F50</f>
        <v>15.5</v>
      </c>
      <c r="H24" s="33"/>
      <c r="I24" s="33"/>
      <c r="J24" s="175"/>
    </row>
    <row r="25" spans="1:10" x14ac:dyDescent="0.25">
      <c r="A25" s="291"/>
      <c r="B25" s="177" t="s">
        <v>343</v>
      </c>
      <c r="C25" s="18"/>
      <c r="D25" s="18"/>
      <c r="E25" s="18"/>
      <c r="F25" s="18"/>
      <c r="G25" s="14"/>
      <c r="H25" s="33"/>
      <c r="I25" s="33"/>
      <c r="J25" s="175"/>
    </row>
    <row r="26" spans="1:10" ht="15.75" customHeight="1" x14ac:dyDescent="0.25">
      <c r="A26" s="291"/>
      <c r="B26" s="180" t="s">
        <v>344</v>
      </c>
      <c r="C26" s="19"/>
      <c r="D26" s="19"/>
      <c r="E26" s="19"/>
      <c r="F26" s="20"/>
      <c r="G26" s="13">
        <f>'E.Enabling Environment'!F32</f>
        <v>10</v>
      </c>
      <c r="H26" s="33"/>
      <c r="I26" s="33"/>
      <c r="J26" s="175"/>
    </row>
    <row r="27" spans="1:10" ht="14.25" customHeight="1" x14ac:dyDescent="0.25">
      <c r="A27" s="292"/>
      <c r="B27" s="181" t="s">
        <v>345</v>
      </c>
      <c r="C27" s="21"/>
      <c r="D27" s="21"/>
      <c r="E27" s="21"/>
      <c r="F27" s="22"/>
      <c r="G27" s="15">
        <f>'E.Enabling Environment'!F61</f>
        <v>13</v>
      </c>
      <c r="H27" s="33"/>
      <c r="I27" s="33"/>
      <c r="J27" s="175"/>
    </row>
    <row r="28" spans="1:10" x14ac:dyDescent="0.25">
      <c r="A28" s="182"/>
      <c r="B28" s="183"/>
      <c r="C28" s="183"/>
      <c r="D28" s="183"/>
      <c r="E28" s="183"/>
      <c r="F28" s="183"/>
      <c r="G28" s="33"/>
      <c r="H28" s="33"/>
      <c r="I28" s="33"/>
      <c r="J28" s="175"/>
    </row>
    <row r="29" spans="1:10" x14ac:dyDescent="0.25">
      <c r="A29" s="182"/>
      <c r="B29" s="183"/>
      <c r="C29" s="183"/>
      <c r="D29" s="183"/>
      <c r="E29" s="183"/>
      <c r="F29" s="183"/>
      <c r="G29" s="33"/>
      <c r="H29" s="33"/>
      <c r="I29" s="33"/>
      <c r="J29" s="175"/>
    </row>
    <row r="30" spans="1:10" x14ac:dyDescent="0.25">
      <c r="A30" s="182"/>
      <c r="B30" s="183"/>
      <c r="C30" s="183"/>
      <c r="D30" s="183"/>
      <c r="E30" s="183"/>
      <c r="F30" s="183"/>
      <c r="G30" s="33"/>
      <c r="H30" s="33"/>
      <c r="I30" s="33"/>
      <c r="J30" s="175"/>
    </row>
    <row r="31" spans="1:10" x14ac:dyDescent="0.25">
      <c r="A31" s="182"/>
      <c r="B31" s="183"/>
      <c r="C31" s="183"/>
      <c r="D31" s="183"/>
      <c r="E31" s="183"/>
      <c r="F31" s="183"/>
      <c r="G31" s="33"/>
      <c r="H31" s="33"/>
      <c r="I31" s="33"/>
      <c r="J31" s="175"/>
    </row>
    <row r="32" spans="1:10" x14ac:dyDescent="0.25">
      <c r="A32" s="174"/>
      <c r="B32" s="33"/>
      <c r="C32" s="33"/>
      <c r="D32" s="33"/>
      <c r="E32" s="33"/>
      <c r="F32" s="33"/>
      <c r="G32" s="33"/>
      <c r="H32" s="33"/>
      <c r="I32" s="33"/>
      <c r="J32" s="175"/>
    </row>
    <row r="33" spans="1:10" x14ac:dyDescent="0.25">
      <c r="A33" s="174"/>
      <c r="B33" s="33"/>
      <c r="C33" s="33"/>
      <c r="D33" s="33"/>
      <c r="E33" s="33"/>
      <c r="F33" s="33"/>
      <c r="G33" s="33"/>
      <c r="H33" s="33"/>
      <c r="I33" s="33"/>
      <c r="J33" s="175"/>
    </row>
    <row r="34" spans="1:10" x14ac:dyDescent="0.25">
      <c r="A34" s="174"/>
      <c r="B34" s="33"/>
      <c r="C34" s="33"/>
      <c r="D34" s="33"/>
      <c r="E34" s="33"/>
      <c r="F34" s="33"/>
      <c r="G34" s="33"/>
      <c r="H34" s="33"/>
      <c r="I34" s="33"/>
      <c r="J34" s="175"/>
    </row>
    <row r="35" spans="1:10" x14ac:dyDescent="0.25">
      <c r="A35" s="174"/>
      <c r="B35" s="33"/>
      <c r="C35" s="33"/>
      <c r="D35" s="33"/>
      <c r="E35" s="33"/>
      <c r="F35" s="33"/>
      <c r="G35" s="33"/>
      <c r="H35" s="33"/>
      <c r="I35" s="33"/>
      <c r="J35" s="175"/>
    </row>
    <row r="36" spans="1:10" x14ac:dyDescent="0.25">
      <c r="A36" s="174"/>
      <c r="B36" s="33"/>
      <c r="C36" s="33"/>
      <c r="D36" s="33"/>
      <c r="E36" s="33"/>
      <c r="F36" s="33"/>
      <c r="G36" s="33"/>
      <c r="H36" s="33"/>
      <c r="I36" s="33"/>
      <c r="J36" s="175"/>
    </row>
    <row r="37" spans="1:10" x14ac:dyDescent="0.25">
      <c r="A37" s="174"/>
      <c r="B37" s="33"/>
      <c r="C37" s="33"/>
      <c r="D37" s="33"/>
      <c r="E37" s="33"/>
      <c r="F37" s="33"/>
      <c r="G37" s="33"/>
      <c r="H37" s="33"/>
      <c r="I37" s="33"/>
      <c r="J37" s="175"/>
    </row>
    <row r="38" spans="1:10" x14ac:dyDescent="0.25">
      <c r="A38" s="184"/>
      <c r="B38" s="185"/>
      <c r="C38" s="185"/>
      <c r="D38" s="185"/>
      <c r="E38" s="185"/>
      <c r="F38" s="185"/>
      <c r="G38" s="185"/>
      <c r="H38" s="185"/>
      <c r="I38" s="185"/>
      <c r="J38" s="186"/>
    </row>
    <row r="39" spans="1:10" x14ac:dyDescent="0.25">
      <c r="A39" s="33"/>
      <c r="B39" s="33"/>
      <c r="C39" s="33"/>
      <c r="D39" s="33"/>
      <c r="E39" s="33"/>
      <c r="F39" s="33"/>
    </row>
  </sheetData>
  <sheetProtection password="CDBA" sheet="1" scenarios="1" formatCells="0"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61" sqref="M61:M62"/>
    </sheetView>
  </sheetViews>
  <sheetFormatPr defaultColWidth="9.140625" defaultRowHeight="15" x14ac:dyDescent="0.25"/>
  <cols>
    <col min="1" max="1" width="35.5703125" style="28" customWidth="1"/>
    <col min="2" max="7" width="9.140625" style="28"/>
    <col min="8" max="8" width="9" style="28" customWidth="1"/>
    <col min="9" max="10" width="8.85546875" style="28" hidden="1" customWidth="1"/>
    <col min="11" max="11" width="13.5703125" style="28" customWidth="1"/>
    <col min="12" max="12" width="30.28515625" style="40" customWidth="1"/>
    <col min="13" max="13" width="25.28515625" style="40" customWidth="1"/>
    <col min="14" max="16384" width="9.140625" style="28"/>
  </cols>
  <sheetData>
    <row r="1" spans="1:13" ht="29.45" customHeight="1" thickBot="1" x14ac:dyDescent="0.3">
      <c r="A1" s="293" t="s">
        <v>97</v>
      </c>
      <c r="B1" s="294"/>
      <c r="C1" s="294"/>
      <c r="D1" s="294"/>
      <c r="E1" s="294"/>
      <c r="F1" s="294"/>
      <c r="G1" s="294"/>
      <c r="H1" s="294"/>
      <c r="I1" s="294"/>
      <c r="J1" s="294"/>
      <c r="K1" s="294"/>
      <c r="L1" s="294"/>
      <c r="M1" s="295"/>
    </row>
    <row r="2" spans="1:13" ht="29.45" customHeight="1" thickBot="1" x14ac:dyDescent="0.3">
      <c r="A2" s="296" t="s">
        <v>98</v>
      </c>
      <c r="B2" s="297"/>
      <c r="C2" s="297"/>
      <c r="D2" s="297"/>
      <c r="E2" s="297"/>
      <c r="F2" s="297"/>
      <c r="G2" s="297"/>
      <c r="H2" s="297"/>
      <c r="I2" s="297"/>
      <c r="J2" s="297"/>
      <c r="K2" s="297"/>
      <c r="L2" s="297"/>
      <c r="M2" s="298"/>
    </row>
    <row r="3" spans="1:13" ht="63" customHeight="1" thickBot="1" x14ac:dyDescent="0.3">
      <c r="A3" s="299" t="s">
        <v>99</v>
      </c>
      <c r="B3" s="300"/>
      <c r="C3" s="300"/>
      <c r="D3" s="300"/>
      <c r="E3" s="300"/>
      <c r="F3" s="300"/>
      <c r="G3" s="300"/>
      <c r="H3" s="300"/>
      <c r="I3" s="300"/>
      <c r="J3" s="300"/>
      <c r="K3" s="300"/>
      <c r="L3" s="52" t="s">
        <v>100</v>
      </c>
      <c r="M3" s="29" t="s">
        <v>355</v>
      </c>
    </row>
    <row r="4" spans="1:13" ht="28.15" customHeight="1" x14ac:dyDescent="0.25">
      <c r="A4" s="301" t="s">
        <v>356</v>
      </c>
      <c r="B4" s="304" t="s">
        <v>101</v>
      </c>
      <c r="C4" s="304"/>
      <c r="D4" s="304"/>
      <c r="E4" s="304"/>
      <c r="F4" s="304"/>
      <c r="G4" s="304"/>
      <c r="H4" s="304"/>
      <c r="I4" s="30">
        <v>1</v>
      </c>
      <c r="J4" s="31" t="str">
        <f>IF($I$4=1,"4.5","0")</f>
        <v>4.5</v>
      </c>
      <c r="K4" s="239">
        <f>J4+J5+J6+J7</f>
        <v>4.5</v>
      </c>
      <c r="L4" s="305" t="s">
        <v>408</v>
      </c>
      <c r="M4" s="308"/>
    </row>
    <row r="5" spans="1:13" ht="22.9" customHeight="1" x14ac:dyDescent="0.25">
      <c r="A5" s="302"/>
      <c r="B5" s="311" t="s">
        <v>102</v>
      </c>
      <c r="C5" s="312"/>
      <c r="D5" s="312"/>
      <c r="E5" s="312"/>
      <c r="F5" s="312"/>
      <c r="G5" s="312"/>
      <c r="H5" s="312"/>
      <c r="I5" s="33"/>
      <c r="J5" s="16" t="str">
        <f>IF($I$4=2,"3","0")</f>
        <v>0</v>
      </c>
      <c r="K5" s="240"/>
      <c r="L5" s="306"/>
      <c r="M5" s="309"/>
    </row>
    <row r="6" spans="1:13" ht="24" customHeight="1" x14ac:dyDescent="0.25">
      <c r="A6" s="302"/>
      <c r="B6" s="311" t="s">
        <v>103</v>
      </c>
      <c r="C6" s="312"/>
      <c r="D6" s="312"/>
      <c r="E6" s="312"/>
      <c r="F6" s="312"/>
      <c r="G6" s="312"/>
      <c r="H6" s="312"/>
      <c r="I6" s="33"/>
      <c r="J6" s="16" t="str">
        <f>IF($I$4=3,"1","0")</f>
        <v>0</v>
      </c>
      <c r="K6" s="240"/>
      <c r="L6" s="306"/>
      <c r="M6" s="309"/>
    </row>
    <row r="7" spans="1:13" ht="22.9" customHeight="1" thickBot="1" x14ac:dyDescent="0.3">
      <c r="A7" s="303"/>
      <c r="B7" s="313" t="s">
        <v>104</v>
      </c>
      <c r="C7" s="313"/>
      <c r="D7" s="313"/>
      <c r="E7" s="313"/>
      <c r="F7" s="313"/>
      <c r="G7" s="313"/>
      <c r="H7" s="313"/>
      <c r="I7" s="34"/>
      <c r="J7" s="35" t="str">
        <f>IF($I$4=4,"0","0")</f>
        <v>0</v>
      </c>
      <c r="K7" s="241"/>
      <c r="L7" s="307"/>
      <c r="M7" s="310"/>
    </row>
    <row r="8" spans="1:13" ht="25.15" customHeight="1" x14ac:dyDescent="0.25">
      <c r="A8" s="314" t="s">
        <v>357</v>
      </c>
      <c r="B8" s="317"/>
      <c r="C8" s="317"/>
      <c r="D8" s="317"/>
      <c r="E8" s="317"/>
      <c r="F8" s="317"/>
      <c r="G8" s="317"/>
      <c r="H8" s="317"/>
      <c r="I8" s="30">
        <v>6</v>
      </c>
      <c r="J8" s="31" t="str">
        <f>IF($I$8=1,"5","0")</f>
        <v>0</v>
      </c>
      <c r="K8" s="239">
        <f>J8+J9+J10+J11+J12+J13</f>
        <v>0</v>
      </c>
      <c r="L8" s="318" t="s">
        <v>409</v>
      </c>
      <c r="M8" s="308"/>
    </row>
    <row r="9" spans="1:13" ht="24" customHeight="1" x14ac:dyDescent="0.25">
      <c r="A9" s="315"/>
      <c r="B9" s="321"/>
      <c r="C9" s="321"/>
      <c r="D9" s="321"/>
      <c r="E9" s="321"/>
      <c r="F9" s="321"/>
      <c r="G9" s="321"/>
      <c r="H9" s="321"/>
      <c r="I9" s="33"/>
      <c r="J9" s="16" t="str">
        <f>IF($I$8=2,"4","0")</f>
        <v>0</v>
      </c>
      <c r="K9" s="240"/>
      <c r="L9" s="319"/>
      <c r="M9" s="309"/>
    </row>
    <row r="10" spans="1:13" ht="22.9" customHeight="1" x14ac:dyDescent="0.25">
      <c r="A10" s="315"/>
      <c r="B10" s="322"/>
      <c r="C10" s="322"/>
      <c r="D10" s="322"/>
      <c r="E10" s="322"/>
      <c r="F10" s="322"/>
      <c r="G10" s="322"/>
      <c r="H10" s="322"/>
      <c r="I10" s="33"/>
      <c r="J10" s="16" t="str">
        <f>IF($I$8=3,"3","0")</f>
        <v>0</v>
      </c>
      <c r="K10" s="240"/>
      <c r="L10" s="319"/>
      <c r="M10" s="309"/>
    </row>
    <row r="11" spans="1:13" ht="23.45" customHeight="1" x14ac:dyDescent="0.25">
      <c r="A11" s="315"/>
      <c r="B11" s="322"/>
      <c r="C11" s="322"/>
      <c r="D11" s="322"/>
      <c r="E11" s="322"/>
      <c r="F11" s="322"/>
      <c r="G11" s="322"/>
      <c r="H11" s="322"/>
      <c r="I11" s="33"/>
      <c r="J11" s="16" t="str">
        <f>IF($I$8=4,"2","0")</f>
        <v>0</v>
      </c>
      <c r="K11" s="240"/>
      <c r="L11" s="319"/>
      <c r="M11" s="309"/>
    </row>
    <row r="12" spans="1:13" ht="24" customHeight="1" x14ac:dyDescent="0.25">
      <c r="A12" s="315"/>
      <c r="B12" s="322"/>
      <c r="C12" s="322"/>
      <c r="D12" s="322"/>
      <c r="E12" s="322"/>
      <c r="F12" s="322"/>
      <c r="G12" s="322"/>
      <c r="H12" s="322"/>
      <c r="I12" s="33"/>
      <c r="J12" s="16" t="str">
        <f>IF($I$8=5,"1","0")</f>
        <v>0</v>
      </c>
      <c r="K12" s="240"/>
      <c r="L12" s="319"/>
      <c r="M12" s="309"/>
    </row>
    <row r="13" spans="1:13" ht="22.15" customHeight="1" thickBot="1" x14ac:dyDescent="0.3">
      <c r="A13" s="316"/>
      <c r="B13" s="323"/>
      <c r="C13" s="323"/>
      <c r="D13" s="323"/>
      <c r="E13" s="323"/>
      <c r="F13" s="323"/>
      <c r="G13" s="323"/>
      <c r="H13" s="323"/>
      <c r="I13" s="34"/>
      <c r="J13" s="35" t="str">
        <f>IF($I$8=6,"0","0")</f>
        <v>0</v>
      </c>
      <c r="K13" s="241"/>
      <c r="L13" s="320"/>
      <c r="M13" s="310"/>
    </row>
    <row r="14" spans="1:13" ht="22.15" customHeight="1" x14ac:dyDescent="0.25">
      <c r="A14" s="314" t="s">
        <v>105</v>
      </c>
      <c r="B14" s="326"/>
      <c r="C14" s="326"/>
      <c r="D14" s="326"/>
      <c r="E14" s="326"/>
      <c r="F14" s="326"/>
      <c r="G14" s="326"/>
      <c r="H14" s="326"/>
      <c r="I14" s="30">
        <v>2</v>
      </c>
      <c r="J14" s="37" t="str">
        <f>IF($I$14=1,"0","0")</f>
        <v>0</v>
      </c>
      <c r="K14" s="242">
        <f>IF(I14=2, J16+J17+J18+J19+J20+J21+J22+J23+J24+J32+J25+J26+J27+J28+J29+J30+J31+J33, 0)</f>
        <v>2.5000000000000004</v>
      </c>
      <c r="L14" s="327" t="s">
        <v>410</v>
      </c>
      <c r="M14" s="332" t="s">
        <v>411</v>
      </c>
    </row>
    <row r="15" spans="1:13" ht="18" customHeight="1" x14ac:dyDescent="0.25">
      <c r="A15" s="315"/>
      <c r="B15" s="337" t="s">
        <v>106</v>
      </c>
      <c r="C15" s="337"/>
      <c r="D15" s="337"/>
      <c r="E15" s="337"/>
      <c r="F15" s="337"/>
      <c r="G15" s="337"/>
      <c r="H15" s="337"/>
      <c r="I15" s="33"/>
      <c r="J15" s="16" t="str">
        <f>IF($I$14=2,"0","0")</f>
        <v>0</v>
      </c>
      <c r="K15" s="240"/>
      <c r="L15" s="328"/>
      <c r="M15" s="333"/>
    </row>
    <row r="16" spans="1:13" x14ac:dyDescent="0.25">
      <c r="A16" s="315"/>
      <c r="B16" s="337"/>
      <c r="C16" s="337"/>
      <c r="D16" s="337"/>
      <c r="E16" s="337"/>
      <c r="F16" s="337"/>
      <c r="G16" s="337"/>
      <c r="H16" s="337"/>
      <c r="I16" s="33" t="b">
        <v>1</v>
      </c>
      <c r="J16" s="16" t="str">
        <f>IF($I$16=TRUE,"1.7","0")</f>
        <v>1.7</v>
      </c>
      <c r="K16" s="240" t="str">
        <f>IF(AND($I$14&lt;&gt;2,I16=TRUE),"ERROR","")</f>
        <v/>
      </c>
      <c r="L16" s="328"/>
      <c r="M16" s="333"/>
    </row>
    <row r="17" spans="1:13" ht="23.45" customHeight="1" x14ac:dyDescent="0.25">
      <c r="A17" s="315"/>
      <c r="B17" s="335"/>
      <c r="C17" s="335"/>
      <c r="D17" s="335"/>
      <c r="E17" s="335"/>
      <c r="F17" s="335"/>
      <c r="G17" s="335"/>
      <c r="H17" s="335"/>
      <c r="I17" s="33" t="b">
        <v>1</v>
      </c>
      <c r="J17" s="16" t="str">
        <f>IF($I$17=TRUE,"0.1","0")</f>
        <v>0.1</v>
      </c>
      <c r="K17" s="240" t="str">
        <f t="shared" ref="K17:K33" si="0">IF(AND($I$14&lt;&gt;2,I17=TRUE),"ERROR","")</f>
        <v/>
      </c>
      <c r="L17" s="328"/>
      <c r="M17" s="333"/>
    </row>
    <row r="18" spans="1:13" ht="20.45" customHeight="1" x14ac:dyDescent="0.25">
      <c r="A18" s="315"/>
      <c r="B18" s="337"/>
      <c r="C18" s="337"/>
      <c r="D18" s="337"/>
      <c r="E18" s="337"/>
      <c r="F18" s="337"/>
      <c r="G18" s="337"/>
      <c r="H18" s="337"/>
      <c r="I18" s="33" t="b">
        <v>1</v>
      </c>
      <c r="J18" s="16" t="str">
        <f>IF($I$18=TRUE,"0.1","0")</f>
        <v>0.1</v>
      </c>
      <c r="K18" s="240" t="str">
        <f t="shared" si="0"/>
        <v/>
      </c>
      <c r="L18" s="328"/>
      <c r="M18" s="333"/>
    </row>
    <row r="19" spans="1:13" ht="19.899999999999999" customHeight="1" x14ac:dyDescent="0.25">
      <c r="A19" s="315"/>
      <c r="B19" s="337"/>
      <c r="C19" s="337"/>
      <c r="D19" s="337"/>
      <c r="E19" s="337"/>
      <c r="F19" s="337"/>
      <c r="G19" s="337"/>
      <c r="H19" s="337"/>
      <c r="I19" s="33" t="b">
        <v>1</v>
      </c>
      <c r="J19" s="16" t="str">
        <f>IF($I$19=TRUE,"0.1","0")</f>
        <v>0.1</v>
      </c>
      <c r="K19" s="240" t="str">
        <f t="shared" si="0"/>
        <v/>
      </c>
      <c r="L19" s="328"/>
      <c r="M19" s="333"/>
    </row>
    <row r="20" spans="1:13" ht="20.45" customHeight="1" x14ac:dyDescent="0.25">
      <c r="A20" s="315"/>
      <c r="B20" s="324"/>
      <c r="C20" s="324"/>
      <c r="D20" s="324"/>
      <c r="E20" s="324"/>
      <c r="F20" s="324"/>
      <c r="G20" s="324"/>
      <c r="H20" s="324"/>
      <c r="I20" s="33" t="b">
        <v>1</v>
      </c>
      <c r="J20" s="16" t="str">
        <f>IF($I$20=TRUE,"0.1","0")</f>
        <v>0.1</v>
      </c>
      <c r="K20" s="240" t="str">
        <f t="shared" si="0"/>
        <v/>
      </c>
      <c r="L20" s="328"/>
      <c r="M20" s="333"/>
    </row>
    <row r="21" spans="1:13" ht="19.899999999999999" customHeight="1" x14ac:dyDescent="0.25">
      <c r="A21" s="315"/>
      <c r="B21" s="324"/>
      <c r="C21" s="324"/>
      <c r="D21" s="324"/>
      <c r="E21" s="324"/>
      <c r="F21" s="324"/>
      <c r="G21" s="324"/>
      <c r="H21" s="324"/>
      <c r="I21" s="33" t="b">
        <v>1</v>
      </c>
      <c r="J21" s="16" t="str">
        <f>IF($I$21=TRUE,"0.1","0")</f>
        <v>0.1</v>
      </c>
      <c r="K21" s="240" t="str">
        <f t="shared" si="0"/>
        <v/>
      </c>
      <c r="L21" s="328"/>
      <c r="M21" s="333"/>
    </row>
    <row r="22" spans="1:13" ht="18" customHeight="1" x14ac:dyDescent="0.25">
      <c r="A22" s="315"/>
      <c r="B22" s="324"/>
      <c r="C22" s="324"/>
      <c r="D22" s="324"/>
      <c r="E22" s="324"/>
      <c r="F22" s="324"/>
      <c r="G22" s="324"/>
      <c r="H22" s="324"/>
      <c r="I22" s="33" t="b">
        <v>1</v>
      </c>
      <c r="J22" s="16" t="str">
        <f>IF($I$22=TRUE,"0.1","0")</f>
        <v>0.1</v>
      </c>
      <c r="K22" s="240" t="str">
        <f t="shared" si="0"/>
        <v/>
      </c>
      <c r="L22" s="328"/>
      <c r="M22" s="333"/>
    </row>
    <row r="23" spans="1:13" ht="18" customHeight="1" x14ac:dyDescent="0.25">
      <c r="A23" s="315"/>
      <c r="B23" s="324"/>
      <c r="C23" s="324"/>
      <c r="D23" s="324"/>
      <c r="E23" s="324"/>
      <c r="F23" s="324"/>
      <c r="G23" s="324"/>
      <c r="H23" s="324"/>
      <c r="I23" s="33" t="b">
        <v>1</v>
      </c>
      <c r="J23" s="16" t="str">
        <f>IF($I$23=TRUE,"0.1","0")</f>
        <v>0.1</v>
      </c>
      <c r="K23" s="240" t="str">
        <f t="shared" si="0"/>
        <v/>
      </c>
      <c r="L23" s="328"/>
      <c r="M23" s="333"/>
    </row>
    <row r="24" spans="1:13" ht="18" customHeight="1" x14ac:dyDescent="0.25">
      <c r="A24" s="315"/>
      <c r="B24" s="325"/>
      <c r="C24" s="325"/>
      <c r="D24" s="325"/>
      <c r="E24" s="325"/>
      <c r="F24" s="325"/>
      <c r="G24" s="325"/>
      <c r="H24" s="325"/>
      <c r="I24" s="33" t="b">
        <v>1</v>
      </c>
      <c r="J24" s="16" t="str">
        <f>IF($I$24=TRUE,"0.1","0")</f>
        <v>0.1</v>
      </c>
      <c r="K24" s="240" t="str">
        <f t="shared" si="0"/>
        <v/>
      </c>
      <c r="L24" s="328"/>
      <c r="M24" s="333"/>
    </row>
    <row r="25" spans="1:13" ht="24.6" customHeight="1" x14ac:dyDescent="0.25">
      <c r="A25" s="315"/>
      <c r="B25" s="324"/>
      <c r="C25" s="324"/>
      <c r="D25" s="324"/>
      <c r="E25" s="324"/>
      <c r="F25" s="324"/>
      <c r="G25" s="324"/>
      <c r="H25" s="324"/>
      <c r="I25" s="33" t="b">
        <v>0</v>
      </c>
      <c r="J25" s="16" t="str">
        <f>IF($I$25=TRUE,"1.7","0")</f>
        <v>0</v>
      </c>
      <c r="K25" s="240" t="str">
        <f t="shared" si="0"/>
        <v/>
      </c>
      <c r="L25" s="328"/>
      <c r="M25" s="333"/>
    </row>
    <row r="26" spans="1:13" ht="17.45" customHeight="1" x14ac:dyDescent="0.25">
      <c r="A26" s="315"/>
      <c r="B26" s="324"/>
      <c r="C26" s="324"/>
      <c r="D26" s="324"/>
      <c r="E26" s="324"/>
      <c r="F26" s="324"/>
      <c r="G26" s="324"/>
      <c r="H26" s="324"/>
      <c r="I26" s="33" t="b">
        <v>0</v>
      </c>
      <c r="J26" s="16" t="str">
        <f>IF($I$26=TRUE,"0.1","0")</f>
        <v>0</v>
      </c>
      <c r="K26" s="240" t="str">
        <f t="shared" si="0"/>
        <v/>
      </c>
      <c r="L26" s="328"/>
      <c r="M26" s="333"/>
    </row>
    <row r="27" spans="1:13" ht="16.899999999999999" customHeight="1" x14ac:dyDescent="0.25">
      <c r="A27" s="315"/>
      <c r="B27" s="324"/>
      <c r="C27" s="324"/>
      <c r="D27" s="324"/>
      <c r="E27" s="324"/>
      <c r="F27" s="324"/>
      <c r="G27" s="324"/>
      <c r="H27" s="324"/>
      <c r="I27" s="33" t="b">
        <v>0</v>
      </c>
      <c r="J27" s="16" t="str">
        <f>IF($I$27=TRUE,"0.1","0")</f>
        <v>0</v>
      </c>
      <c r="K27" s="240" t="str">
        <f t="shared" si="0"/>
        <v/>
      </c>
      <c r="L27" s="328"/>
      <c r="M27" s="333"/>
    </row>
    <row r="28" spans="1:13" ht="18" customHeight="1" x14ac:dyDescent="0.25">
      <c r="A28" s="315"/>
      <c r="B28" s="324"/>
      <c r="C28" s="324"/>
      <c r="D28" s="324"/>
      <c r="E28" s="324"/>
      <c r="F28" s="324"/>
      <c r="G28" s="324"/>
      <c r="H28" s="324"/>
      <c r="I28" s="33" t="b">
        <v>0</v>
      </c>
      <c r="J28" s="16" t="str">
        <f>IF($I$28=TRUE,"0.1","0")</f>
        <v>0</v>
      </c>
      <c r="K28" s="240" t="str">
        <f t="shared" si="0"/>
        <v/>
      </c>
      <c r="L28" s="328"/>
      <c r="M28" s="333"/>
    </row>
    <row r="29" spans="1:13" x14ac:dyDescent="0.25">
      <c r="A29" s="315"/>
      <c r="B29" s="324"/>
      <c r="C29" s="324"/>
      <c r="D29" s="324"/>
      <c r="E29" s="324"/>
      <c r="F29" s="324"/>
      <c r="G29" s="324"/>
      <c r="H29" s="324"/>
      <c r="I29" s="33" t="b">
        <v>0</v>
      </c>
      <c r="J29" s="16" t="str">
        <f>IF($I$29=TRUE,"0.1","0")</f>
        <v>0</v>
      </c>
      <c r="K29" s="240" t="str">
        <f t="shared" si="0"/>
        <v/>
      </c>
      <c r="L29" s="328"/>
      <c r="M29" s="333"/>
    </row>
    <row r="30" spans="1:13" ht="19.899999999999999" customHeight="1" x14ac:dyDescent="0.25">
      <c r="A30" s="315"/>
      <c r="B30" s="324"/>
      <c r="C30" s="324"/>
      <c r="D30" s="324"/>
      <c r="E30" s="324"/>
      <c r="F30" s="324"/>
      <c r="G30" s="324"/>
      <c r="H30" s="324"/>
      <c r="I30" s="33" t="b">
        <v>0</v>
      </c>
      <c r="J30" s="16" t="str">
        <f>IF($I$30=TRUE,"0.1","0")</f>
        <v>0</v>
      </c>
      <c r="K30" s="240" t="str">
        <f t="shared" si="0"/>
        <v/>
      </c>
      <c r="L30" s="328"/>
      <c r="M30" s="333"/>
    </row>
    <row r="31" spans="1:13" x14ac:dyDescent="0.25">
      <c r="A31" s="315"/>
      <c r="B31" s="324"/>
      <c r="C31" s="324"/>
      <c r="D31" s="324"/>
      <c r="E31" s="324"/>
      <c r="F31" s="324"/>
      <c r="G31" s="324"/>
      <c r="H31" s="324"/>
      <c r="I31" s="33" t="b">
        <v>0</v>
      </c>
      <c r="J31" s="16" t="str">
        <f>IF($I$31=TRUE,"0.1","0")</f>
        <v>0</v>
      </c>
      <c r="K31" s="240" t="str">
        <f t="shared" si="0"/>
        <v/>
      </c>
      <c r="L31" s="328"/>
      <c r="M31" s="333"/>
    </row>
    <row r="32" spans="1:13" x14ac:dyDescent="0.25">
      <c r="A32" s="315"/>
      <c r="B32" s="325"/>
      <c r="C32" s="325"/>
      <c r="D32" s="325"/>
      <c r="E32" s="325"/>
      <c r="F32" s="325"/>
      <c r="G32" s="325"/>
      <c r="H32" s="325"/>
      <c r="I32" s="33" t="b">
        <v>0</v>
      </c>
      <c r="J32" s="16" t="str">
        <f>IF($I$32=TRUE,"0.1","0")</f>
        <v>0</v>
      </c>
      <c r="K32" s="240" t="str">
        <f t="shared" si="0"/>
        <v/>
      </c>
      <c r="L32" s="328"/>
      <c r="M32" s="336"/>
    </row>
    <row r="33" spans="1:13" ht="18.600000000000001" customHeight="1" thickBot="1" x14ac:dyDescent="0.3">
      <c r="A33" s="316"/>
      <c r="B33" s="330"/>
      <c r="C33" s="330"/>
      <c r="D33" s="330"/>
      <c r="E33" s="330"/>
      <c r="F33" s="330"/>
      <c r="G33" s="330"/>
      <c r="H33" s="330"/>
      <c r="I33" s="34" t="b">
        <v>0</v>
      </c>
      <c r="J33" s="35" t="str">
        <f>IF($I$33=TRUE,"0.1","0")</f>
        <v>0</v>
      </c>
      <c r="K33" s="241" t="str">
        <f t="shared" si="0"/>
        <v/>
      </c>
      <c r="L33" s="329"/>
      <c r="M33" s="334"/>
    </row>
    <row r="34" spans="1:13" ht="21" customHeight="1" x14ac:dyDescent="0.25">
      <c r="A34" s="314" t="s">
        <v>107</v>
      </c>
      <c r="B34" s="331"/>
      <c r="C34" s="331"/>
      <c r="D34" s="331"/>
      <c r="E34" s="331"/>
      <c r="F34" s="331"/>
      <c r="G34" s="331"/>
      <c r="H34" s="331"/>
      <c r="I34" s="30">
        <v>2</v>
      </c>
      <c r="J34" s="37" t="str">
        <f>IF($I$34=1,"0","0")</f>
        <v>0</v>
      </c>
      <c r="K34" s="239">
        <f>IF(I34=2,J35+ J36+J37+J38+J39+J40+J41+J42, 0)</f>
        <v>2.4000000000000004</v>
      </c>
      <c r="L34" s="327" t="s">
        <v>412</v>
      </c>
      <c r="M34" s="332"/>
    </row>
    <row r="35" spans="1:13" ht="19.149999999999999" customHeight="1" x14ac:dyDescent="0.25">
      <c r="A35" s="315"/>
      <c r="B35" s="335"/>
      <c r="C35" s="335"/>
      <c r="D35" s="335"/>
      <c r="E35" s="335"/>
      <c r="F35" s="335"/>
      <c r="G35" s="335"/>
      <c r="H35" s="335"/>
      <c r="I35" s="33"/>
      <c r="J35" s="16" t="str">
        <f>IF($I$34=2,"1.6","0")</f>
        <v>1.6</v>
      </c>
      <c r="K35" s="240"/>
      <c r="L35" s="328"/>
      <c r="M35" s="333"/>
    </row>
    <row r="36" spans="1:13" ht="18" customHeight="1" x14ac:dyDescent="0.25">
      <c r="A36" s="315"/>
      <c r="B36" s="322"/>
      <c r="C36" s="322"/>
      <c r="D36" s="322"/>
      <c r="E36" s="322"/>
      <c r="F36" s="322"/>
      <c r="G36" s="322"/>
      <c r="H36" s="322"/>
      <c r="I36" s="33" t="b">
        <v>1</v>
      </c>
      <c r="J36" s="16" t="str">
        <f>IF($I$36=TRUE,"0.2","0")</f>
        <v>0.2</v>
      </c>
      <c r="K36" s="240" t="str">
        <f t="shared" ref="K36:K42" si="1">IF(AND($I$34&lt;&gt;2,I36=TRUE),"ERROR","")</f>
        <v/>
      </c>
      <c r="L36" s="328"/>
      <c r="M36" s="333"/>
    </row>
    <row r="37" spans="1:13" ht="18" customHeight="1" x14ac:dyDescent="0.25">
      <c r="A37" s="315"/>
      <c r="B37" s="322"/>
      <c r="C37" s="322"/>
      <c r="D37" s="322"/>
      <c r="E37" s="322"/>
      <c r="F37" s="322"/>
      <c r="G37" s="322"/>
      <c r="H37" s="322"/>
      <c r="I37" s="33" t="b">
        <v>1</v>
      </c>
      <c r="J37" s="16" t="str">
        <f>IF($I$37=TRUE,"0.2","0")</f>
        <v>0.2</v>
      </c>
      <c r="K37" s="240" t="str">
        <f t="shared" si="1"/>
        <v/>
      </c>
      <c r="L37" s="328"/>
      <c r="M37" s="333"/>
    </row>
    <row r="38" spans="1:13" ht="19.149999999999999" customHeight="1" x14ac:dyDescent="0.25">
      <c r="A38" s="315"/>
      <c r="B38" s="322"/>
      <c r="C38" s="322"/>
      <c r="D38" s="322"/>
      <c r="E38" s="322"/>
      <c r="F38" s="322"/>
      <c r="G38" s="322"/>
      <c r="H38" s="322"/>
      <c r="I38" s="33" t="b">
        <v>1</v>
      </c>
      <c r="J38" s="16" t="str">
        <f>IF($I$38=TRUE,"0.2","0")</f>
        <v>0.2</v>
      </c>
      <c r="K38" s="240" t="str">
        <f t="shared" si="1"/>
        <v/>
      </c>
      <c r="L38" s="328"/>
      <c r="M38" s="333"/>
    </row>
    <row r="39" spans="1:13" ht="17.45" customHeight="1" x14ac:dyDescent="0.25">
      <c r="A39" s="315"/>
      <c r="B39" s="322"/>
      <c r="C39" s="322"/>
      <c r="D39" s="322"/>
      <c r="E39" s="322"/>
      <c r="F39" s="322"/>
      <c r="G39" s="322"/>
      <c r="H39" s="322"/>
      <c r="I39" s="33" t="b">
        <v>0</v>
      </c>
      <c r="J39" s="16" t="str">
        <f>IF($I$39=TRUE,"0.2","0")</f>
        <v>0</v>
      </c>
      <c r="K39" s="240" t="str">
        <f t="shared" si="1"/>
        <v/>
      </c>
      <c r="L39" s="328"/>
      <c r="M39" s="333"/>
    </row>
    <row r="40" spans="1:13" x14ac:dyDescent="0.25">
      <c r="A40" s="315"/>
      <c r="B40" s="322"/>
      <c r="C40" s="322"/>
      <c r="D40" s="322"/>
      <c r="E40" s="322"/>
      <c r="F40" s="322"/>
      <c r="G40" s="322"/>
      <c r="H40" s="322"/>
      <c r="I40" s="33" t="b">
        <v>0</v>
      </c>
      <c r="J40" s="16" t="str">
        <f>IF($I$40=TRUE,"0.2","0")</f>
        <v>0</v>
      </c>
      <c r="K40" s="240" t="str">
        <f t="shared" si="1"/>
        <v/>
      </c>
      <c r="L40" s="328"/>
      <c r="M40" s="333"/>
    </row>
    <row r="41" spans="1:13" x14ac:dyDescent="0.25">
      <c r="A41" s="315"/>
      <c r="B41" s="322"/>
      <c r="C41" s="322"/>
      <c r="D41" s="322"/>
      <c r="E41" s="322"/>
      <c r="F41" s="322"/>
      <c r="G41" s="322"/>
      <c r="H41" s="322"/>
      <c r="I41" s="33" t="b">
        <v>1</v>
      </c>
      <c r="J41" s="16" t="str">
        <f>IF($I$41=TRUE,"0.2","0")</f>
        <v>0.2</v>
      </c>
      <c r="K41" s="240" t="str">
        <f t="shared" si="1"/>
        <v/>
      </c>
      <c r="L41" s="328"/>
      <c r="M41" s="333"/>
    </row>
    <row r="42" spans="1:13" ht="21" customHeight="1" thickBot="1" x14ac:dyDescent="0.3">
      <c r="A42" s="316"/>
      <c r="B42" s="323"/>
      <c r="C42" s="323"/>
      <c r="D42" s="323"/>
      <c r="E42" s="323"/>
      <c r="F42" s="323"/>
      <c r="G42" s="323"/>
      <c r="H42" s="323"/>
      <c r="I42" s="34" t="b">
        <v>0</v>
      </c>
      <c r="J42" s="35" t="str">
        <f>IF($I$42=TRUE,"0.2","0")</f>
        <v>0</v>
      </c>
      <c r="K42" s="241" t="str">
        <f t="shared" si="1"/>
        <v/>
      </c>
      <c r="L42" s="329"/>
      <c r="M42" s="334"/>
    </row>
    <row r="43" spans="1:13" ht="36" customHeight="1" x14ac:dyDescent="0.25">
      <c r="A43" s="314" t="s">
        <v>108</v>
      </c>
      <c r="B43" s="326"/>
      <c r="C43" s="326"/>
      <c r="D43" s="326"/>
      <c r="E43" s="326"/>
      <c r="F43" s="326"/>
      <c r="G43" s="326"/>
      <c r="H43" s="326"/>
      <c r="I43" s="30">
        <v>2</v>
      </c>
      <c r="J43" s="31" t="str">
        <f>IF($I$43=1,"0","0")</f>
        <v>0</v>
      </c>
      <c r="K43" s="239">
        <f>IF(I43=2, J45+J46+J47+J48+J49+J50, 0)</f>
        <v>1.2000000000000002</v>
      </c>
      <c r="L43" s="327" t="s">
        <v>413</v>
      </c>
      <c r="M43" s="332"/>
    </row>
    <row r="44" spans="1:13" ht="39" customHeight="1" x14ac:dyDescent="0.25">
      <c r="A44" s="315"/>
      <c r="B44" s="322"/>
      <c r="C44" s="322"/>
      <c r="D44" s="322"/>
      <c r="E44" s="322"/>
      <c r="F44" s="322"/>
      <c r="G44" s="322"/>
      <c r="H44" s="322"/>
      <c r="I44" s="33"/>
      <c r="J44" s="16" t="str">
        <f>IF($I$43=2,"0","0")</f>
        <v>0</v>
      </c>
      <c r="K44" s="240"/>
      <c r="L44" s="328"/>
      <c r="M44" s="333"/>
    </row>
    <row r="45" spans="1:13" ht="21.6" customHeight="1" x14ac:dyDescent="0.25">
      <c r="A45" s="315"/>
      <c r="B45" s="322"/>
      <c r="C45" s="322"/>
      <c r="D45" s="322"/>
      <c r="E45" s="322"/>
      <c r="F45" s="322"/>
      <c r="G45" s="322"/>
      <c r="H45" s="322"/>
      <c r="I45" s="33" t="b">
        <v>1</v>
      </c>
      <c r="J45" s="16" t="str">
        <f>IF($I$45=TRUE,"0.4","0")</f>
        <v>0.4</v>
      </c>
      <c r="K45" s="240" t="str">
        <f>IF(AND($I$43&lt;&gt;2,I45=TRUE),"ERROR","")</f>
        <v/>
      </c>
      <c r="L45" s="328"/>
      <c r="M45" s="333"/>
    </row>
    <row r="46" spans="1:13" ht="24.6" customHeight="1" x14ac:dyDescent="0.25">
      <c r="A46" s="315"/>
      <c r="B46" s="322"/>
      <c r="C46" s="322"/>
      <c r="D46" s="322"/>
      <c r="E46" s="322"/>
      <c r="F46" s="322"/>
      <c r="G46" s="322"/>
      <c r="H46" s="322"/>
      <c r="I46" s="33" t="b">
        <v>1</v>
      </c>
      <c r="J46" s="16" t="str">
        <f>IF($I$46=TRUE,"0.4","0")</f>
        <v>0.4</v>
      </c>
      <c r="K46" s="240" t="str">
        <f t="shared" ref="K46:K50" si="2">IF(AND($I$43&lt;&gt;2,I46=TRUE),"ERROR","")</f>
        <v/>
      </c>
      <c r="L46" s="328"/>
      <c r="M46" s="333"/>
    </row>
    <row r="47" spans="1:13" ht="21.6" customHeight="1" x14ac:dyDescent="0.25">
      <c r="A47" s="315"/>
      <c r="B47" s="322"/>
      <c r="C47" s="322"/>
      <c r="D47" s="322"/>
      <c r="E47" s="322"/>
      <c r="F47" s="322"/>
      <c r="G47" s="322"/>
      <c r="H47" s="322"/>
      <c r="I47" s="33" t="b">
        <v>1</v>
      </c>
      <c r="J47" s="16" t="str">
        <f>IF($I$47=TRUE,"0.4","0")</f>
        <v>0.4</v>
      </c>
      <c r="K47" s="240" t="str">
        <f t="shared" si="2"/>
        <v/>
      </c>
      <c r="L47" s="328"/>
      <c r="M47" s="333"/>
    </row>
    <row r="48" spans="1:13" ht="20.45" customHeight="1" x14ac:dyDescent="0.25">
      <c r="A48" s="315"/>
      <c r="B48" s="322"/>
      <c r="C48" s="322"/>
      <c r="D48" s="322"/>
      <c r="E48" s="322"/>
      <c r="F48" s="322"/>
      <c r="G48" s="322"/>
      <c r="H48" s="322"/>
      <c r="I48" s="33" t="b">
        <v>0</v>
      </c>
      <c r="J48" s="16" t="str">
        <f>IF($I$48=TRUE,"0.4","0")</f>
        <v>0</v>
      </c>
      <c r="K48" s="240" t="str">
        <f t="shared" si="2"/>
        <v/>
      </c>
      <c r="L48" s="328"/>
      <c r="M48" s="333"/>
    </row>
    <row r="49" spans="1:13 13097:13097" ht="27" customHeight="1" x14ac:dyDescent="0.25">
      <c r="A49" s="315"/>
      <c r="B49" s="338"/>
      <c r="C49" s="338"/>
      <c r="D49" s="338"/>
      <c r="E49" s="338"/>
      <c r="F49" s="338"/>
      <c r="G49" s="338"/>
      <c r="H49" s="338"/>
      <c r="I49" s="33" t="b">
        <v>0</v>
      </c>
      <c r="J49" s="16" t="str">
        <f>IF($I$49=TRUE,"0.5","0")</f>
        <v>0</v>
      </c>
      <c r="K49" s="240" t="str">
        <f t="shared" si="2"/>
        <v/>
      </c>
      <c r="L49" s="328"/>
      <c r="M49" s="336"/>
      <c r="SIS49" s="28" t="b">
        <v>1</v>
      </c>
    </row>
    <row r="50" spans="1:13 13097:13097" ht="24.6" customHeight="1" thickBot="1" x14ac:dyDescent="0.3">
      <c r="A50" s="316"/>
      <c r="B50" s="323"/>
      <c r="C50" s="323"/>
      <c r="D50" s="323"/>
      <c r="E50" s="323"/>
      <c r="F50" s="323"/>
      <c r="G50" s="323"/>
      <c r="H50" s="323"/>
      <c r="I50" s="34" t="b">
        <v>0</v>
      </c>
      <c r="J50" s="35" t="str">
        <f>IF($I$50=TRUE,"0.4","0")</f>
        <v>0</v>
      </c>
      <c r="K50" s="241" t="str">
        <f t="shared" si="2"/>
        <v/>
      </c>
      <c r="L50" s="329"/>
      <c r="M50" s="334"/>
    </row>
    <row r="51" spans="1:13 13097:13097" x14ac:dyDescent="0.25">
      <c r="A51" s="339" t="s">
        <v>109</v>
      </c>
      <c r="B51" s="339"/>
      <c r="C51" s="339"/>
      <c r="D51" s="339"/>
      <c r="E51" s="339"/>
      <c r="F51" s="339"/>
      <c r="G51" s="339"/>
      <c r="H51" s="339"/>
      <c r="I51" s="339"/>
      <c r="J51" s="340"/>
      <c r="K51" s="39">
        <f>SUM(K4:K50)</f>
        <v>10.600000000000001</v>
      </c>
    </row>
    <row r="52" spans="1:13 13097:13097" ht="30.6" customHeight="1" thickBot="1" x14ac:dyDescent="0.3">
      <c r="A52" s="341"/>
      <c r="B52" s="341"/>
      <c r="C52" s="341"/>
      <c r="D52" s="341"/>
      <c r="E52" s="341"/>
      <c r="F52" s="341"/>
      <c r="G52" s="341"/>
      <c r="H52" s="341"/>
      <c r="I52" s="341"/>
      <c r="J52" s="341"/>
      <c r="K52" s="341"/>
      <c r="L52" s="276"/>
      <c r="M52" s="276"/>
    </row>
    <row r="53" spans="1:13 13097:13097" ht="48" customHeight="1" thickBot="1" x14ac:dyDescent="0.3">
      <c r="A53" s="342" t="s">
        <v>110</v>
      </c>
      <c r="B53" s="343"/>
      <c r="C53" s="343"/>
      <c r="D53" s="343"/>
      <c r="E53" s="343"/>
      <c r="F53" s="343"/>
      <c r="G53" s="343"/>
      <c r="H53" s="343"/>
      <c r="I53" s="343"/>
      <c r="J53" s="343"/>
      <c r="K53" s="344"/>
      <c r="L53" s="52" t="s">
        <v>100</v>
      </c>
      <c r="M53" s="29" t="s">
        <v>355</v>
      </c>
    </row>
    <row r="54" spans="1:13 13097:13097" ht="30.6" customHeight="1" x14ac:dyDescent="0.25">
      <c r="A54" s="345" t="s">
        <v>111</v>
      </c>
      <c r="B54" s="326"/>
      <c r="C54" s="326"/>
      <c r="D54" s="326"/>
      <c r="E54" s="326"/>
      <c r="F54" s="326"/>
      <c r="G54" s="326"/>
      <c r="H54" s="326"/>
      <c r="I54" s="30">
        <v>1</v>
      </c>
      <c r="J54" s="31" t="str">
        <f>IF($I$54=1,"0","0")</f>
        <v>0</v>
      </c>
      <c r="K54" s="239">
        <f>IF(I54=1, 0, IF(I54=2, J56+J57+J58+J59+J60,0))</f>
        <v>0</v>
      </c>
      <c r="L54" s="318" t="s">
        <v>414</v>
      </c>
      <c r="M54" s="348" t="s">
        <v>415</v>
      </c>
    </row>
    <row r="55" spans="1:13 13097:13097" ht="37.9" customHeight="1" x14ac:dyDescent="0.25">
      <c r="A55" s="346"/>
      <c r="B55" s="335"/>
      <c r="C55" s="335"/>
      <c r="D55" s="335"/>
      <c r="E55" s="335"/>
      <c r="F55" s="335"/>
      <c r="G55" s="335"/>
      <c r="H55" s="335"/>
      <c r="I55" s="33"/>
      <c r="J55" s="16" t="str">
        <f>IF($I$54=2,"0","0")</f>
        <v>0</v>
      </c>
      <c r="K55" s="240"/>
      <c r="L55" s="319"/>
      <c r="M55" s="349"/>
    </row>
    <row r="56" spans="1:13 13097:13097" ht="38.450000000000003" customHeight="1" x14ac:dyDescent="0.25">
      <c r="A56" s="346"/>
      <c r="B56" s="322"/>
      <c r="C56" s="322"/>
      <c r="D56" s="322"/>
      <c r="E56" s="322"/>
      <c r="F56" s="322"/>
      <c r="G56" s="322"/>
      <c r="H56" s="322"/>
      <c r="I56" s="33" t="b">
        <v>0</v>
      </c>
      <c r="J56" s="16" t="str">
        <f>IF($I$56=TRUE,"1","0")</f>
        <v>0</v>
      </c>
      <c r="K56" s="240" t="str">
        <f>IF(AND($I$54&lt;&gt;2,I56=TRUE),"ERROR","")</f>
        <v/>
      </c>
      <c r="L56" s="319"/>
      <c r="M56" s="349"/>
    </row>
    <row r="57" spans="1:13 13097:13097" ht="35.450000000000003" customHeight="1" x14ac:dyDescent="0.25">
      <c r="A57" s="346"/>
      <c r="B57" s="322"/>
      <c r="C57" s="322"/>
      <c r="D57" s="322"/>
      <c r="E57" s="322"/>
      <c r="F57" s="322"/>
      <c r="G57" s="322"/>
      <c r="H57" s="322"/>
      <c r="I57" s="33" t="b">
        <v>0</v>
      </c>
      <c r="J57" s="16" t="str">
        <f>IF($I$57=TRUE,"1","0")</f>
        <v>0</v>
      </c>
      <c r="K57" s="240" t="str">
        <f t="shared" ref="K57:K60" si="3">IF(AND($I$54&lt;&gt;2,I57=TRUE),"ERROR","")</f>
        <v/>
      </c>
      <c r="L57" s="319"/>
      <c r="M57" s="349"/>
    </row>
    <row r="58" spans="1:13 13097:13097" ht="22.9" customHeight="1" x14ac:dyDescent="0.25">
      <c r="A58" s="346"/>
      <c r="B58" s="322"/>
      <c r="C58" s="322"/>
      <c r="D58" s="322"/>
      <c r="E58" s="322"/>
      <c r="F58" s="322"/>
      <c r="G58" s="322"/>
      <c r="H58" s="322"/>
      <c r="I58" s="33" t="b">
        <v>0</v>
      </c>
      <c r="J58" s="16" t="str">
        <f>IF($I$58=TRUE,"1","0")</f>
        <v>0</v>
      </c>
      <c r="K58" s="240" t="str">
        <f t="shared" si="3"/>
        <v/>
      </c>
      <c r="L58" s="319"/>
      <c r="M58" s="349"/>
    </row>
    <row r="59" spans="1:13 13097:13097" ht="27" customHeight="1" x14ac:dyDescent="0.25">
      <c r="A59" s="346"/>
      <c r="B59" s="322"/>
      <c r="C59" s="322"/>
      <c r="D59" s="322"/>
      <c r="E59" s="322"/>
      <c r="F59" s="322"/>
      <c r="G59" s="322"/>
      <c r="H59" s="322"/>
      <c r="I59" s="33" t="b">
        <v>0</v>
      </c>
      <c r="J59" s="16" t="str">
        <f>IF($I$59=TRUE,"1","0")</f>
        <v>0</v>
      </c>
      <c r="K59" s="240" t="str">
        <f t="shared" si="3"/>
        <v/>
      </c>
      <c r="L59" s="319"/>
      <c r="M59" s="349"/>
    </row>
    <row r="60" spans="1:13 13097:13097" ht="22.15" customHeight="1" thickBot="1" x14ac:dyDescent="0.3">
      <c r="A60" s="347"/>
      <c r="B60" s="323"/>
      <c r="C60" s="323"/>
      <c r="D60" s="323"/>
      <c r="E60" s="323"/>
      <c r="F60" s="323"/>
      <c r="G60" s="323"/>
      <c r="H60" s="323"/>
      <c r="I60" s="34" t="b">
        <v>0</v>
      </c>
      <c r="J60" s="35" t="str">
        <f>IF($I$60=TRUE,"1","0")</f>
        <v>0</v>
      </c>
      <c r="K60" s="241" t="str">
        <f t="shared" si="3"/>
        <v/>
      </c>
      <c r="L60" s="320"/>
      <c r="M60" s="350"/>
    </row>
    <row r="61" spans="1:13 13097:13097" ht="51" customHeight="1" x14ac:dyDescent="0.25">
      <c r="A61" s="314" t="s">
        <v>358</v>
      </c>
      <c r="B61" s="326"/>
      <c r="C61" s="326"/>
      <c r="D61" s="326"/>
      <c r="E61" s="326"/>
      <c r="F61" s="326"/>
      <c r="G61" s="326"/>
      <c r="H61" s="326"/>
      <c r="I61" s="30">
        <v>1</v>
      </c>
      <c r="J61" s="31" t="str">
        <f>IF($I$61=1,"0","0")</f>
        <v>0</v>
      </c>
      <c r="K61" s="239">
        <f>J61+J62</f>
        <v>0</v>
      </c>
      <c r="L61" s="318" t="s">
        <v>416</v>
      </c>
      <c r="M61" s="351" t="s">
        <v>417</v>
      </c>
    </row>
    <row r="62" spans="1:13 13097:13097" ht="78" customHeight="1" thickBot="1" x14ac:dyDescent="0.3">
      <c r="A62" s="315"/>
      <c r="B62" s="322"/>
      <c r="C62" s="322"/>
      <c r="D62" s="322"/>
      <c r="E62" s="322"/>
      <c r="F62" s="322"/>
      <c r="G62" s="322"/>
      <c r="H62" s="322"/>
      <c r="I62" s="33"/>
      <c r="J62" s="16" t="str">
        <f>IF($I$61=2,"5","0")</f>
        <v>0</v>
      </c>
      <c r="K62" s="240"/>
      <c r="L62" s="319"/>
      <c r="M62" s="352"/>
    </row>
    <row r="63" spans="1:13 13097:13097" ht="23.45" customHeight="1" x14ac:dyDescent="0.25">
      <c r="A63" s="345" t="s">
        <v>112</v>
      </c>
      <c r="B63" s="326"/>
      <c r="C63" s="326"/>
      <c r="D63" s="326"/>
      <c r="E63" s="326"/>
      <c r="F63" s="326"/>
      <c r="G63" s="326"/>
      <c r="H63" s="326"/>
      <c r="I63" s="30">
        <v>4</v>
      </c>
      <c r="J63" s="31" t="str">
        <f>IF($I$63=1,"0","0")</f>
        <v>0</v>
      </c>
      <c r="K63" s="239">
        <f>J63+J65+J66+J67</f>
        <v>1</v>
      </c>
      <c r="L63" s="327" t="s">
        <v>418</v>
      </c>
      <c r="M63" s="332" t="s">
        <v>419</v>
      </c>
    </row>
    <row r="64" spans="1:13 13097:13097" ht="19.149999999999999" customHeight="1" x14ac:dyDescent="0.25">
      <c r="A64" s="346"/>
      <c r="B64" s="353" t="s">
        <v>113</v>
      </c>
      <c r="C64" s="321"/>
      <c r="D64" s="321"/>
      <c r="E64" s="321"/>
      <c r="F64" s="321"/>
      <c r="G64" s="321"/>
      <c r="H64" s="321"/>
      <c r="I64" s="33"/>
      <c r="J64" s="16"/>
      <c r="K64" s="240"/>
      <c r="L64" s="328"/>
      <c r="M64" s="333"/>
    </row>
    <row r="65" spans="1:13" ht="17.45" customHeight="1" x14ac:dyDescent="0.25">
      <c r="A65" s="346"/>
      <c r="B65" s="322"/>
      <c r="C65" s="322"/>
      <c r="D65" s="322"/>
      <c r="E65" s="322"/>
      <c r="F65" s="322"/>
      <c r="G65" s="322"/>
      <c r="H65" s="322"/>
      <c r="I65" s="33"/>
      <c r="J65" s="16" t="str">
        <f>IF($I$63=2,"5","0")</f>
        <v>0</v>
      </c>
      <c r="K65" s="240"/>
      <c r="L65" s="328"/>
      <c r="M65" s="333"/>
    </row>
    <row r="66" spans="1:13" ht="19.149999999999999" customHeight="1" x14ac:dyDescent="0.25">
      <c r="A66" s="346"/>
      <c r="B66" s="322"/>
      <c r="C66" s="322"/>
      <c r="D66" s="322"/>
      <c r="E66" s="322"/>
      <c r="F66" s="322"/>
      <c r="G66" s="322"/>
      <c r="H66" s="322"/>
      <c r="I66" s="33"/>
      <c r="J66" s="16" t="str">
        <f>IF($I$63=3,"3","0")</f>
        <v>0</v>
      </c>
      <c r="K66" s="240"/>
      <c r="L66" s="328"/>
      <c r="M66" s="333"/>
    </row>
    <row r="67" spans="1:13" ht="17.45" customHeight="1" thickBot="1" x14ac:dyDescent="0.3">
      <c r="A67" s="347"/>
      <c r="B67" s="323"/>
      <c r="C67" s="323"/>
      <c r="D67" s="323"/>
      <c r="E67" s="323"/>
      <c r="F67" s="323"/>
      <c r="G67" s="323"/>
      <c r="H67" s="323"/>
      <c r="I67" s="34"/>
      <c r="J67" s="35" t="str">
        <f>IF($I$63=4,"1","0")</f>
        <v>1</v>
      </c>
      <c r="K67" s="241"/>
      <c r="L67" s="329"/>
      <c r="M67" s="334"/>
    </row>
    <row r="68" spans="1:13" ht="21" customHeight="1" x14ac:dyDescent="0.25">
      <c r="A68" s="345" t="s">
        <v>114</v>
      </c>
      <c r="B68" s="354"/>
      <c r="C68" s="354"/>
      <c r="D68" s="354"/>
      <c r="E68" s="354"/>
      <c r="F68" s="354"/>
      <c r="G68" s="354"/>
      <c r="H68" s="354"/>
      <c r="I68" s="30">
        <v>2</v>
      </c>
      <c r="J68" s="31" t="str">
        <f>IF($I$68=2,"0","0")</f>
        <v>0</v>
      </c>
      <c r="K68" s="239">
        <f>IF(I68=2, J70+J71+J72+J73, 0)</f>
        <v>1.25</v>
      </c>
      <c r="L68" s="327" t="s">
        <v>420</v>
      </c>
      <c r="M68" s="332"/>
    </row>
    <row r="69" spans="1:13" x14ac:dyDescent="0.25">
      <c r="A69" s="346"/>
      <c r="B69" s="322"/>
      <c r="C69" s="322"/>
      <c r="D69" s="322"/>
      <c r="E69" s="322"/>
      <c r="F69" s="322"/>
      <c r="G69" s="322"/>
      <c r="H69" s="322"/>
      <c r="I69" s="33"/>
      <c r="J69" s="16" t="str">
        <f>IF($I$68=1,"0","0")</f>
        <v>0</v>
      </c>
      <c r="K69" s="240"/>
      <c r="L69" s="328"/>
      <c r="M69" s="333"/>
    </row>
    <row r="70" spans="1:13" ht="20.45" customHeight="1" x14ac:dyDescent="0.25">
      <c r="A70" s="346"/>
      <c r="B70" s="322"/>
      <c r="C70" s="322"/>
      <c r="D70" s="322"/>
      <c r="E70" s="322"/>
      <c r="F70" s="322"/>
      <c r="G70" s="322"/>
      <c r="H70" s="322"/>
      <c r="I70" s="33" t="b">
        <v>1</v>
      </c>
      <c r="J70" s="16" t="str">
        <f>IF($I$70=TRUE,"1.25","0")</f>
        <v>1.25</v>
      </c>
      <c r="K70" s="240" t="str">
        <f>IF(AND($I$68&lt;&gt;2,I70=TRUE),"ERROR","")</f>
        <v/>
      </c>
      <c r="L70" s="328"/>
      <c r="M70" s="333"/>
    </row>
    <row r="71" spans="1:13" ht="20.45" customHeight="1" x14ac:dyDescent="0.25">
      <c r="A71" s="346"/>
      <c r="B71" s="322"/>
      <c r="C71" s="322"/>
      <c r="D71" s="322"/>
      <c r="E71" s="322"/>
      <c r="F71" s="322"/>
      <c r="G71" s="322"/>
      <c r="H71" s="322"/>
      <c r="I71" s="33" t="b">
        <v>0</v>
      </c>
      <c r="J71" s="16" t="str">
        <f>IF($I$71=TRUE,"1.25","0")</f>
        <v>0</v>
      </c>
      <c r="K71" s="240" t="str">
        <f t="shared" ref="K71:K73" si="4">IF(AND($I$68&lt;&gt;2,I71=TRUE),"ERROR","")</f>
        <v/>
      </c>
      <c r="L71" s="328"/>
      <c r="M71" s="333"/>
    </row>
    <row r="72" spans="1:13" ht="18" customHeight="1" x14ac:dyDescent="0.25">
      <c r="A72" s="346"/>
      <c r="B72" s="322"/>
      <c r="C72" s="322"/>
      <c r="D72" s="322"/>
      <c r="E72" s="322"/>
      <c r="F72" s="322"/>
      <c r="G72" s="322"/>
      <c r="H72" s="322"/>
      <c r="I72" s="33" t="b">
        <v>0</v>
      </c>
      <c r="J72" s="16" t="str">
        <f>IF($I$72=TRUE,"1.25","0")</f>
        <v>0</v>
      </c>
      <c r="K72" s="240" t="str">
        <f t="shared" si="4"/>
        <v/>
      </c>
      <c r="L72" s="328"/>
      <c r="M72" s="333"/>
    </row>
    <row r="73" spans="1:13" ht="19.149999999999999" customHeight="1" thickBot="1" x14ac:dyDescent="0.3">
      <c r="A73" s="347"/>
      <c r="B73" s="323"/>
      <c r="C73" s="323"/>
      <c r="D73" s="323"/>
      <c r="E73" s="323"/>
      <c r="F73" s="323"/>
      <c r="G73" s="323"/>
      <c r="H73" s="323"/>
      <c r="I73" s="34" t="b">
        <v>0</v>
      </c>
      <c r="J73" s="35" t="str">
        <f>IF($I$73=TRUE,"1.25","0")</f>
        <v>0</v>
      </c>
      <c r="K73" s="241" t="str">
        <f t="shared" si="4"/>
        <v/>
      </c>
      <c r="L73" s="329"/>
      <c r="M73" s="334"/>
    </row>
    <row r="74" spans="1:13" x14ac:dyDescent="0.25">
      <c r="A74" s="340" t="s">
        <v>115</v>
      </c>
      <c r="B74" s="355"/>
      <c r="C74" s="355"/>
      <c r="D74" s="355"/>
      <c r="E74" s="355"/>
      <c r="F74" s="355"/>
      <c r="G74" s="355"/>
      <c r="H74" s="355"/>
      <c r="I74" s="355"/>
      <c r="J74" s="355"/>
      <c r="K74" s="275">
        <f>SUM(K54:K70)</f>
        <v>2.25</v>
      </c>
    </row>
    <row r="75" spans="1:13" ht="28.15" customHeight="1" thickBot="1" x14ac:dyDescent="0.3">
      <c r="A75" s="341"/>
      <c r="B75" s="341"/>
      <c r="C75" s="341"/>
      <c r="D75" s="341"/>
      <c r="E75" s="341"/>
      <c r="F75" s="341"/>
      <c r="G75" s="341"/>
      <c r="H75" s="341"/>
      <c r="I75" s="341"/>
      <c r="J75" s="341"/>
      <c r="K75" s="341"/>
      <c r="L75" s="276"/>
      <c r="M75" s="276"/>
    </row>
    <row r="76" spans="1:13" ht="48.6" customHeight="1" thickBot="1" x14ac:dyDescent="0.3">
      <c r="A76" s="356" t="s">
        <v>116</v>
      </c>
      <c r="B76" s="357"/>
      <c r="C76" s="357"/>
      <c r="D76" s="357"/>
      <c r="E76" s="357"/>
      <c r="F76" s="357"/>
      <c r="G76" s="357"/>
      <c r="H76" s="357"/>
      <c r="I76" s="357"/>
      <c r="J76" s="357"/>
      <c r="K76" s="358"/>
      <c r="L76" s="52" t="s">
        <v>100</v>
      </c>
      <c r="M76" s="29" t="s">
        <v>355</v>
      </c>
    </row>
    <row r="77" spans="1:13" ht="24" customHeight="1" x14ac:dyDescent="0.25">
      <c r="A77" s="345" t="s">
        <v>117</v>
      </c>
      <c r="B77" s="326"/>
      <c r="C77" s="326"/>
      <c r="D77" s="326"/>
      <c r="E77" s="326"/>
      <c r="F77" s="326"/>
      <c r="G77" s="326"/>
      <c r="H77" s="326"/>
      <c r="I77" s="30">
        <v>2</v>
      </c>
      <c r="J77" s="31" t="str">
        <f>IF($I$77=1,"0","0")</f>
        <v>0</v>
      </c>
      <c r="K77" s="239">
        <f>IF(I77=1,0,IF(I77=2,J79+J80+J81+J82+J83+J84+J85,0))</f>
        <v>7</v>
      </c>
      <c r="L77" s="327" t="s">
        <v>421</v>
      </c>
      <c r="M77" s="332"/>
    </row>
    <row r="78" spans="1:13" ht="22.5" customHeight="1" x14ac:dyDescent="0.25">
      <c r="A78" s="346"/>
      <c r="B78" s="322"/>
      <c r="C78" s="322"/>
      <c r="D78" s="322"/>
      <c r="E78" s="322"/>
      <c r="F78" s="322"/>
      <c r="G78" s="322"/>
      <c r="H78" s="322"/>
      <c r="I78" s="33"/>
      <c r="J78" s="16" t="str">
        <f>IF($I$77=2,"0","0")</f>
        <v>0</v>
      </c>
      <c r="K78" s="240"/>
      <c r="L78" s="328"/>
      <c r="M78" s="333"/>
    </row>
    <row r="79" spans="1:13" ht="16.899999999999999" customHeight="1" x14ac:dyDescent="0.25">
      <c r="A79" s="346"/>
      <c r="B79" s="322"/>
      <c r="C79" s="322"/>
      <c r="D79" s="322"/>
      <c r="E79" s="322"/>
      <c r="F79" s="322"/>
      <c r="G79" s="322"/>
      <c r="H79" s="322"/>
      <c r="I79" s="33" t="b">
        <v>1</v>
      </c>
      <c r="J79" s="16" t="str">
        <f>IF($I$79=TRUE,"1","0")</f>
        <v>1</v>
      </c>
      <c r="K79" s="240" t="str">
        <f>IF(AND($I$77&lt;&gt;2,I79=TRUE),"ERROR","")</f>
        <v/>
      </c>
      <c r="L79" s="328"/>
      <c r="M79" s="333"/>
    </row>
    <row r="80" spans="1:13" ht="17.45" customHeight="1" x14ac:dyDescent="0.25">
      <c r="A80" s="346"/>
      <c r="B80" s="322"/>
      <c r="C80" s="322"/>
      <c r="D80" s="322"/>
      <c r="E80" s="322"/>
      <c r="F80" s="322"/>
      <c r="G80" s="322"/>
      <c r="H80" s="322"/>
      <c r="I80" s="33" t="b">
        <v>1</v>
      </c>
      <c r="J80" s="16" t="str">
        <f>IF($I$80=TRUE,"1","0")</f>
        <v>1</v>
      </c>
      <c r="K80" s="240" t="str">
        <f t="shared" ref="K80:K85" si="5">IF(AND($I$77&lt;&gt;2,I80=TRUE),"ERROR","")</f>
        <v/>
      </c>
      <c r="L80" s="328"/>
      <c r="M80" s="333"/>
    </row>
    <row r="81" spans="1:13" ht="18" customHeight="1" x14ac:dyDescent="0.25">
      <c r="A81" s="346"/>
      <c r="B81" s="322"/>
      <c r="C81" s="322"/>
      <c r="D81" s="322"/>
      <c r="E81" s="322"/>
      <c r="F81" s="322"/>
      <c r="G81" s="322"/>
      <c r="H81" s="322"/>
      <c r="I81" s="33" t="b">
        <v>1</v>
      </c>
      <c r="J81" s="16" t="str">
        <f>IF($I$81=TRUE,"1","0")</f>
        <v>1</v>
      </c>
      <c r="K81" s="240" t="str">
        <f t="shared" si="5"/>
        <v/>
      </c>
      <c r="L81" s="328"/>
      <c r="M81" s="333"/>
    </row>
    <row r="82" spans="1:13" x14ac:dyDescent="0.25">
      <c r="A82" s="346"/>
      <c r="B82" s="322"/>
      <c r="C82" s="322"/>
      <c r="D82" s="322"/>
      <c r="E82" s="322"/>
      <c r="F82" s="322"/>
      <c r="G82" s="322"/>
      <c r="H82" s="322"/>
      <c r="I82" s="33" t="b">
        <v>1</v>
      </c>
      <c r="J82" s="16" t="str">
        <f>IF($I$82=TRUE,"1","0")</f>
        <v>1</v>
      </c>
      <c r="K82" s="240" t="str">
        <f t="shared" si="5"/>
        <v/>
      </c>
      <c r="L82" s="328"/>
      <c r="M82" s="333"/>
    </row>
    <row r="83" spans="1:13" x14ac:dyDescent="0.25">
      <c r="A83" s="346"/>
      <c r="B83" s="322"/>
      <c r="C83" s="322"/>
      <c r="D83" s="322"/>
      <c r="E83" s="322"/>
      <c r="F83" s="322"/>
      <c r="G83" s="322"/>
      <c r="H83" s="322"/>
      <c r="I83" s="33" t="b">
        <v>1</v>
      </c>
      <c r="J83" s="16" t="str">
        <f>IF($I$83=TRUE,"1","0")</f>
        <v>1</v>
      </c>
      <c r="K83" s="240" t="str">
        <f t="shared" si="5"/>
        <v/>
      </c>
      <c r="L83" s="328"/>
      <c r="M83" s="336"/>
    </row>
    <row r="84" spans="1:13" x14ac:dyDescent="0.25">
      <c r="A84" s="346"/>
      <c r="B84" s="322"/>
      <c r="C84" s="322"/>
      <c r="D84" s="322"/>
      <c r="E84" s="322"/>
      <c r="F84" s="322"/>
      <c r="G84" s="322"/>
      <c r="H84" s="322"/>
      <c r="I84" s="33" t="b">
        <v>1</v>
      </c>
      <c r="J84" s="16" t="str">
        <f>IF($I$84=TRUE,"1","0")</f>
        <v>1</v>
      </c>
      <c r="K84" s="240" t="str">
        <f t="shared" si="5"/>
        <v/>
      </c>
      <c r="L84" s="328"/>
      <c r="M84" s="336"/>
    </row>
    <row r="85" spans="1:13" ht="23.25" customHeight="1" thickBot="1" x14ac:dyDescent="0.3">
      <c r="A85" s="347"/>
      <c r="B85" s="323"/>
      <c r="C85" s="323"/>
      <c r="D85" s="323"/>
      <c r="E85" s="323"/>
      <c r="F85" s="323"/>
      <c r="G85" s="323"/>
      <c r="H85" s="323"/>
      <c r="I85" s="34" t="b">
        <v>1</v>
      </c>
      <c r="J85" s="35" t="str">
        <f>IF($I$85=TRUE,"1","0")</f>
        <v>1</v>
      </c>
      <c r="K85" s="241" t="str">
        <f t="shared" si="5"/>
        <v/>
      </c>
      <c r="L85" s="329"/>
      <c r="M85" s="334"/>
    </row>
    <row r="86" spans="1:13" ht="31.9" customHeight="1" x14ac:dyDescent="0.25">
      <c r="A86" s="345" t="s">
        <v>118</v>
      </c>
      <c r="B86" s="326"/>
      <c r="C86" s="326"/>
      <c r="D86" s="326"/>
      <c r="E86" s="326"/>
      <c r="F86" s="326"/>
      <c r="G86" s="326"/>
      <c r="H86" s="326"/>
      <c r="I86" s="30">
        <v>2</v>
      </c>
      <c r="J86" s="31" t="str">
        <f>IF($I$86=2,"0","0")</f>
        <v>0</v>
      </c>
      <c r="K86" s="239">
        <f>IF(I86=1, 0, IF(I86=2, J88+J89+J90+J91+J92, IF(OR(I86&lt;&gt;1, I86&lt;&gt;2),0)))</f>
        <v>3</v>
      </c>
      <c r="L86" s="327" t="s">
        <v>422</v>
      </c>
      <c r="M86" s="332"/>
    </row>
    <row r="87" spans="1:13" ht="17.45" customHeight="1" x14ac:dyDescent="0.25">
      <c r="A87" s="346"/>
      <c r="B87" s="322"/>
      <c r="C87" s="322"/>
      <c r="D87" s="322"/>
      <c r="E87" s="322"/>
      <c r="F87" s="322"/>
      <c r="G87" s="322"/>
      <c r="H87" s="322"/>
      <c r="I87" s="33"/>
      <c r="J87" s="16" t="str">
        <f>IF($I$86=1,"0","0")</f>
        <v>0</v>
      </c>
      <c r="K87" s="240"/>
      <c r="L87" s="328"/>
      <c r="M87" s="333"/>
    </row>
    <row r="88" spans="1:13" ht="33.75" customHeight="1" x14ac:dyDescent="0.25">
      <c r="A88" s="346"/>
      <c r="B88" s="322"/>
      <c r="C88" s="322"/>
      <c r="D88" s="322"/>
      <c r="E88" s="322"/>
      <c r="F88" s="322"/>
      <c r="G88" s="322"/>
      <c r="H88" s="322"/>
      <c r="I88" s="33" t="b">
        <v>1</v>
      </c>
      <c r="J88" s="16" t="str">
        <f>IF($I$88=TRUE,"1","0")</f>
        <v>1</v>
      </c>
      <c r="K88" s="240" t="str">
        <f>IF(AND($I$86&lt;&gt;2,I88=TRUE),"ERROR","")</f>
        <v/>
      </c>
      <c r="L88" s="328"/>
      <c r="M88" s="333"/>
    </row>
    <row r="89" spans="1:13" ht="19.149999999999999" customHeight="1" x14ac:dyDescent="0.25">
      <c r="A89" s="346"/>
      <c r="B89" s="322"/>
      <c r="C89" s="322"/>
      <c r="D89" s="322"/>
      <c r="E89" s="322"/>
      <c r="F89" s="322"/>
      <c r="G89" s="322"/>
      <c r="H89" s="322"/>
      <c r="I89" s="33" t="b">
        <v>0</v>
      </c>
      <c r="J89" s="16" t="str">
        <f>IF($I$89=TRUE,"1","0")</f>
        <v>0</v>
      </c>
      <c r="K89" s="240" t="str">
        <f t="shared" ref="K89:K92" si="6">IF(AND($I$86&lt;&gt;2,I89=TRUE),"ERROR","")</f>
        <v/>
      </c>
      <c r="L89" s="328"/>
      <c r="M89" s="333"/>
    </row>
    <row r="90" spans="1:13" ht="19.899999999999999" customHeight="1" x14ac:dyDescent="0.25">
      <c r="A90" s="346"/>
      <c r="B90" s="322"/>
      <c r="C90" s="322"/>
      <c r="D90" s="322"/>
      <c r="E90" s="322"/>
      <c r="F90" s="322"/>
      <c r="G90" s="322"/>
      <c r="H90" s="322"/>
      <c r="I90" s="33" t="b">
        <v>1</v>
      </c>
      <c r="J90" s="16" t="str">
        <f>IF($I$90=TRUE,"1","0")</f>
        <v>1</v>
      </c>
      <c r="K90" s="240" t="str">
        <f t="shared" si="6"/>
        <v/>
      </c>
      <c r="L90" s="328"/>
      <c r="M90" s="333"/>
    </row>
    <row r="91" spans="1:13" ht="19.149999999999999" customHeight="1" x14ac:dyDescent="0.25">
      <c r="A91" s="346"/>
      <c r="B91" s="322"/>
      <c r="C91" s="322"/>
      <c r="D91" s="322"/>
      <c r="E91" s="322"/>
      <c r="F91" s="322"/>
      <c r="G91" s="322"/>
      <c r="H91" s="322"/>
      <c r="I91" s="33" t="b">
        <v>1</v>
      </c>
      <c r="J91" s="16" t="str">
        <f>IF($I$91=TRUE,"1","0")</f>
        <v>1</v>
      </c>
      <c r="K91" s="240" t="str">
        <f t="shared" si="6"/>
        <v/>
      </c>
      <c r="L91" s="328"/>
      <c r="M91" s="333"/>
    </row>
    <row r="92" spans="1:13" ht="20.45" customHeight="1" thickBot="1" x14ac:dyDescent="0.3">
      <c r="A92" s="347"/>
      <c r="B92" s="323"/>
      <c r="C92" s="323"/>
      <c r="D92" s="323"/>
      <c r="E92" s="323"/>
      <c r="F92" s="323"/>
      <c r="G92" s="323"/>
      <c r="H92" s="323"/>
      <c r="I92" s="34" t="b">
        <v>0</v>
      </c>
      <c r="J92" s="35" t="str">
        <f>IF($I$92=TRUE,"1","0")</f>
        <v>0</v>
      </c>
      <c r="K92" s="241" t="str">
        <f t="shared" si="6"/>
        <v/>
      </c>
      <c r="L92" s="329"/>
      <c r="M92" s="334"/>
    </row>
    <row r="93" spans="1:13" ht="18" customHeight="1" x14ac:dyDescent="0.25">
      <c r="A93" s="345" t="s">
        <v>119</v>
      </c>
      <c r="B93" s="326"/>
      <c r="C93" s="326"/>
      <c r="D93" s="326"/>
      <c r="E93" s="326"/>
      <c r="F93" s="326"/>
      <c r="G93" s="326"/>
      <c r="H93" s="326"/>
      <c r="I93" s="30">
        <v>2</v>
      </c>
      <c r="J93" s="31" t="str">
        <f>IF($I$93=1,"0","0")</f>
        <v>0</v>
      </c>
      <c r="K93" s="239">
        <f>IF(I93=1, 0, IF(I93=2, J94+J95+J96+J97+J98+J99+J100, IF(OR(I93&lt;&gt;1, I93&lt;&gt;2),0)))</f>
        <v>4</v>
      </c>
      <c r="L93" s="327" t="s">
        <v>423</v>
      </c>
      <c r="M93" s="332"/>
    </row>
    <row r="94" spans="1:13" ht="22.15" customHeight="1" x14ac:dyDescent="0.25">
      <c r="A94" s="346"/>
      <c r="B94" s="322"/>
      <c r="C94" s="322"/>
      <c r="D94" s="322"/>
      <c r="E94" s="322"/>
      <c r="F94" s="322"/>
      <c r="G94" s="322"/>
      <c r="H94" s="322"/>
      <c r="I94" s="33"/>
      <c r="J94" s="16" t="str">
        <f>IF($I$93=2,"0","0")</f>
        <v>0</v>
      </c>
      <c r="K94" s="240"/>
      <c r="L94" s="328"/>
      <c r="M94" s="333"/>
    </row>
    <row r="95" spans="1:13" ht="24" customHeight="1" x14ac:dyDescent="0.25">
      <c r="A95" s="346"/>
      <c r="B95" s="322"/>
      <c r="C95" s="322"/>
      <c r="D95" s="322"/>
      <c r="E95" s="322"/>
      <c r="F95" s="322"/>
      <c r="G95" s="322"/>
      <c r="H95" s="322"/>
      <c r="I95" s="33" t="b">
        <v>1</v>
      </c>
      <c r="J95" s="16" t="str">
        <f>IF($I$95=TRUE,"1","0")</f>
        <v>1</v>
      </c>
      <c r="K95" s="240" t="str">
        <f>IF(AND($I$93&lt;&gt;2,I95=TRUE),"ERROR","")</f>
        <v/>
      </c>
      <c r="L95" s="328"/>
      <c r="M95" s="333"/>
    </row>
    <row r="96" spans="1:13" ht="24" customHeight="1" x14ac:dyDescent="0.25">
      <c r="A96" s="346"/>
      <c r="B96" s="322"/>
      <c r="C96" s="322"/>
      <c r="D96" s="322"/>
      <c r="E96" s="322"/>
      <c r="F96" s="322"/>
      <c r="G96" s="322"/>
      <c r="H96" s="322"/>
      <c r="I96" s="33" t="b">
        <v>1</v>
      </c>
      <c r="J96" s="16" t="str">
        <f>IF($I$96=TRUE,"1","0")</f>
        <v>1</v>
      </c>
      <c r="K96" s="240" t="str">
        <f t="shared" ref="K96:K100" si="7">IF(AND($I$93&lt;&gt;2,I96=TRUE),"ERROR","")</f>
        <v/>
      </c>
      <c r="L96" s="328"/>
      <c r="M96" s="333"/>
    </row>
    <row r="97" spans="1:13" ht="22.9" customHeight="1" x14ac:dyDescent="0.25">
      <c r="A97" s="346"/>
      <c r="B97" s="322"/>
      <c r="C97" s="322"/>
      <c r="D97" s="322"/>
      <c r="E97" s="322"/>
      <c r="F97" s="322"/>
      <c r="G97" s="322"/>
      <c r="H97" s="322"/>
      <c r="I97" s="33" t="b">
        <v>1</v>
      </c>
      <c r="J97" s="16" t="str">
        <f>IF($I$97=TRUE,"1","0")</f>
        <v>1</v>
      </c>
      <c r="K97" s="240" t="str">
        <f t="shared" si="7"/>
        <v/>
      </c>
      <c r="L97" s="328"/>
      <c r="M97" s="333"/>
    </row>
    <row r="98" spans="1:13" ht="26.45" customHeight="1" x14ac:dyDescent="0.25">
      <c r="A98" s="346"/>
      <c r="B98" s="322"/>
      <c r="C98" s="322"/>
      <c r="D98" s="322"/>
      <c r="E98" s="322"/>
      <c r="F98" s="322"/>
      <c r="G98" s="322"/>
      <c r="H98" s="322"/>
      <c r="I98" s="33" t="b">
        <v>1</v>
      </c>
      <c r="J98" s="16" t="str">
        <f>IF($I$98=TRUE,"1","0")</f>
        <v>1</v>
      </c>
      <c r="K98" s="240" t="str">
        <f t="shared" si="7"/>
        <v/>
      </c>
      <c r="L98" s="328"/>
      <c r="M98" s="333"/>
    </row>
    <row r="99" spans="1:13" ht="22.15" customHeight="1" x14ac:dyDescent="0.25">
      <c r="A99" s="346"/>
      <c r="B99" s="322"/>
      <c r="C99" s="322"/>
      <c r="D99" s="322"/>
      <c r="E99" s="322"/>
      <c r="F99" s="322"/>
      <c r="G99" s="322"/>
      <c r="H99" s="322"/>
      <c r="I99" s="33" t="b">
        <v>0</v>
      </c>
      <c r="J99" s="16" t="str">
        <f>IF($I$99=TRUE,"1","0")</f>
        <v>0</v>
      </c>
      <c r="K99" s="240" t="str">
        <f t="shared" si="7"/>
        <v/>
      </c>
      <c r="L99" s="328"/>
      <c r="M99" s="333"/>
    </row>
    <row r="100" spans="1:13" ht="27" customHeight="1" thickBot="1" x14ac:dyDescent="0.3">
      <c r="A100" s="347"/>
      <c r="B100" s="323"/>
      <c r="C100" s="323"/>
      <c r="D100" s="323"/>
      <c r="E100" s="323"/>
      <c r="F100" s="323"/>
      <c r="G100" s="323"/>
      <c r="H100" s="323"/>
      <c r="I100" s="34" t="b">
        <v>0</v>
      </c>
      <c r="J100" s="35" t="str">
        <f>IF($I$100=TRUE,"1","0")</f>
        <v>0</v>
      </c>
      <c r="K100" s="241" t="str">
        <f t="shared" si="7"/>
        <v/>
      </c>
      <c r="L100" s="329"/>
      <c r="M100" s="334"/>
    </row>
    <row r="101" spans="1:13" ht="22.9" customHeight="1" x14ac:dyDescent="0.25">
      <c r="A101" s="345" t="s">
        <v>120</v>
      </c>
      <c r="B101" s="326"/>
      <c r="C101" s="326"/>
      <c r="D101" s="326"/>
      <c r="E101" s="326"/>
      <c r="F101" s="326"/>
      <c r="G101" s="326"/>
      <c r="H101" s="326"/>
      <c r="I101" s="30">
        <v>1</v>
      </c>
      <c r="J101" s="31" t="str">
        <f>IF($I$101=1,"0","0")</f>
        <v>0</v>
      </c>
      <c r="K101" s="239">
        <f>J101+J103+J104+J105</f>
        <v>0</v>
      </c>
      <c r="L101" s="327" t="s">
        <v>424</v>
      </c>
      <c r="M101" s="332" t="s">
        <v>425</v>
      </c>
    </row>
    <row r="102" spans="1:13" ht="24.6" customHeight="1" x14ac:dyDescent="0.25">
      <c r="A102" s="346"/>
      <c r="B102" s="353" t="s">
        <v>113</v>
      </c>
      <c r="C102" s="321"/>
      <c r="D102" s="321"/>
      <c r="E102" s="321"/>
      <c r="F102" s="321"/>
      <c r="G102" s="321"/>
      <c r="H102" s="321"/>
      <c r="I102" s="33"/>
      <c r="J102" s="16"/>
      <c r="K102" s="240"/>
      <c r="L102" s="328"/>
      <c r="M102" s="333"/>
    </row>
    <row r="103" spans="1:13" ht="22.9" customHeight="1" x14ac:dyDescent="0.25">
      <c r="A103" s="346"/>
      <c r="B103" s="322"/>
      <c r="C103" s="322"/>
      <c r="D103" s="322"/>
      <c r="E103" s="322"/>
      <c r="F103" s="322"/>
      <c r="G103" s="322"/>
      <c r="H103" s="322"/>
      <c r="I103" s="33"/>
      <c r="J103" s="16" t="str">
        <f>IF($I$101=2,"2","0")</f>
        <v>0</v>
      </c>
      <c r="K103" s="240"/>
      <c r="L103" s="328"/>
      <c r="M103" s="333"/>
    </row>
    <row r="104" spans="1:13" ht="23.45" customHeight="1" x14ac:dyDescent="0.25">
      <c r="A104" s="346"/>
      <c r="B104" s="322"/>
      <c r="C104" s="322"/>
      <c r="D104" s="322"/>
      <c r="E104" s="322"/>
      <c r="F104" s="322"/>
      <c r="G104" s="322"/>
      <c r="H104" s="322"/>
      <c r="I104" s="33"/>
      <c r="J104" s="16" t="str">
        <f>IF($I$101=3,"1.5","0")</f>
        <v>0</v>
      </c>
      <c r="K104" s="240"/>
      <c r="L104" s="328"/>
      <c r="M104" s="333"/>
    </row>
    <row r="105" spans="1:13" ht="24.6" customHeight="1" thickBot="1" x14ac:dyDescent="0.3">
      <c r="A105" s="347"/>
      <c r="B105" s="323"/>
      <c r="C105" s="323"/>
      <c r="D105" s="323"/>
      <c r="E105" s="323"/>
      <c r="F105" s="323"/>
      <c r="G105" s="323"/>
      <c r="H105" s="323"/>
      <c r="I105" s="34"/>
      <c r="J105" s="35" t="str">
        <f>IF($I$101=4,"1","0")</f>
        <v>0</v>
      </c>
      <c r="K105" s="241"/>
      <c r="L105" s="329"/>
      <c r="M105" s="334"/>
    </row>
    <row r="106" spans="1:13" ht="15.75" thickBot="1" x14ac:dyDescent="0.3">
      <c r="A106" s="359" t="s">
        <v>121</v>
      </c>
      <c r="B106" s="360"/>
      <c r="C106" s="360"/>
      <c r="D106" s="360"/>
      <c r="E106" s="360"/>
      <c r="F106" s="360"/>
      <c r="G106" s="360"/>
      <c r="H106" s="360"/>
      <c r="I106" s="360"/>
      <c r="J106" s="360"/>
      <c r="K106" s="243">
        <f>SUM(K77:K104)</f>
        <v>14</v>
      </c>
    </row>
    <row r="108" spans="1:13" x14ac:dyDescent="0.25">
      <c r="A108" s="41" t="s">
        <v>122</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1:J51"/>
    <mergeCell ref="A52:K52"/>
    <mergeCell ref="A53:K53"/>
    <mergeCell ref="A54:A60"/>
    <mergeCell ref="B54:H54"/>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3794"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3803"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3804"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3805"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3806"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3807"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3808"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3809"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3810"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3811"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3812"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3813"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3814"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3815"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3816"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3817"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3818"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3819"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3820"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3821"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3823"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3824"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3827"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3828"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3829"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3830"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3831"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3832"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3833"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3835"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3836"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3837"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3838"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3839"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3840"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3848"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3849"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3850"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3851"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3852"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3853"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3856"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3857"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3858"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3860"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3861"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3866"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3867"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3868"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3869"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3870"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3871"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3872"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3873"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3874"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3875"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3876"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3877"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3886"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3889"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3890"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3892"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3893"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3897"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59" sqref="N159:N165"/>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27" style="163" customWidth="1"/>
    <col min="14" max="14" width="21.28515625" style="163" customWidth="1"/>
  </cols>
  <sheetData>
    <row r="1" spans="1:14" ht="24" customHeight="1" thickBot="1" x14ac:dyDescent="0.3">
      <c r="A1" s="293" t="s">
        <v>123</v>
      </c>
      <c r="B1" s="294"/>
      <c r="C1" s="294"/>
      <c r="D1" s="294"/>
      <c r="E1" s="294"/>
      <c r="F1" s="294"/>
      <c r="G1" s="294"/>
      <c r="H1" s="294"/>
      <c r="I1" s="294"/>
      <c r="J1" s="294"/>
      <c r="K1" s="294"/>
      <c r="L1" s="294"/>
      <c r="M1" s="294"/>
      <c r="N1" s="295"/>
    </row>
    <row r="2" spans="1:14" ht="57.6" customHeight="1" thickBot="1" x14ac:dyDescent="0.3">
      <c r="A2" s="296" t="s">
        <v>124</v>
      </c>
      <c r="B2" s="297"/>
      <c r="C2" s="297"/>
      <c r="D2" s="297"/>
      <c r="E2" s="297"/>
      <c r="F2" s="297"/>
      <c r="G2" s="297"/>
      <c r="H2" s="297"/>
      <c r="I2" s="297"/>
      <c r="J2" s="297"/>
      <c r="K2" s="297"/>
      <c r="L2" s="297"/>
      <c r="M2" s="297"/>
      <c r="N2" s="298"/>
    </row>
    <row r="3" spans="1:14" ht="44.45" customHeight="1" thickBot="1" x14ac:dyDescent="0.3">
      <c r="A3" s="364" t="s">
        <v>125</v>
      </c>
      <c r="B3" s="365"/>
      <c r="C3" s="365"/>
      <c r="D3" s="365"/>
      <c r="E3" s="365"/>
      <c r="F3" s="365"/>
      <c r="G3" s="365"/>
      <c r="H3" s="365"/>
      <c r="I3" s="365"/>
      <c r="J3" s="365"/>
      <c r="K3" s="365"/>
      <c r="L3" s="366"/>
      <c r="M3" s="187" t="s">
        <v>100</v>
      </c>
      <c r="N3" s="269" t="s">
        <v>355</v>
      </c>
    </row>
    <row r="4" spans="1:14" ht="33" customHeight="1" x14ac:dyDescent="0.25">
      <c r="A4" s="364" t="s">
        <v>397</v>
      </c>
      <c r="B4" s="369"/>
      <c r="C4" s="369"/>
      <c r="D4" s="369"/>
      <c r="E4" s="369"/>
      <c r="F4" s="369"/>
      <c r="G4" s="369"/>
      <c r="H4" s="369"/>
      <c r="I4" s="188">
        <v>2</v>
      </c>
      <c r="J4" s="31" t="str">
        <f>IF($I$4=1,"0","0")</f>
        <v>0</v>
      </c>
      <c r="K4" s="244" t="s">
        <v>126</v>
      </c>
      <c r="L4" s="32">
        <f>J4+J6+J7+J8+J9</f>
        <v>4</v>
      </c>
      <c r="M4" s="370" t="s">
        <v>426</v>
      </c>
      <c r="N4" s="373"/>
    </row>
    <row r="5" spans="1:14" ht="19.5" customHeight="1" x14ac:dyDescent="0.25">
      <c r="A5" s="367"/>
      <c r="B5" s="376" t="s">
        <v>127</v>
      </c>
      <c r="C5" s="376"/>
      <c r="D5" s="376"/>
      <c r="E5" s="376"/>
      <c r="F5" s="376"/>
      <c r="G5" s="376"/>
      <c r="H5" s="376"/>
      <c r="I5" s="69"/>
      <c r="J5" s="190"/>
      <c r="K5" s="245"/>
      <c r="L5" s="190"/>
      <c r="M5" s="371"/>
      <c r="N5" s="374"/>
    </row>
    <row r="6" spans="1:14" ht="28.5" customHeight="1" x14ac:dyDescent="0.25">
      <c r="A6" s="367"/>
      <c r="B6" s="376"/>
      <c r="C6" s="376"/>
      <c r="D6" s="376"/>
      <c r="E6" s="376"/>
      <c r="F6" s="376"/>
      <c r="G6" s="376"/>
      <c r="H6" s="376"/>
      <c r="I6" s="69"/>
      <c r="J6" s="16" t="str">
        <f>IF($I$4=2,"4","0")</f>
        <v>4</v>
      </c>
      <c r="K6" s="245"/>
      <c r="L6" s="190"/>
      <c r="M6" s="371"/>
      <c r="N6" s="374"/>
    </row>
    <row r="7" spans="1:14" ht="33" customHeight="1" x14ac:dyDescent="0.25">
      <c r="A7" s="367"/>
      <c r="B7" s="377"/>
      <c r="C7" s="377"/>
      <c r="D7" s="377"/>
      <c r="E7" s="377"/>
      <c r="F7" s="377"/>
      <c r="G7" s="377"/>
      <c r="H7" s="377"/>
      <c r="I7" s="69"/>
      <c r="J7" s="16" t="str">
        <f>IF($I$4=3,"3","0")</f>
        <v>0</v>
      </c>
      <c r="K7" s="245"/>
      <c r="L7" s="190"/>
      <c r="M7" s="371"/>
      <c r="N7" s="374"/>
    </row>
    <row r="8" spans="1:14" ht="32.25" customHeight="1" x14ac:dyDescent="0.25">
      <c r="A8" s="367"/>
      <c r="B8" s="377"/>
      <c r="C8" s="377"/>
      <c r="D8" s="377"/>
      <c r="E8" s="377"/>
      <c r="F8" s="377"/>
      <c r="G8" s="377"/>
      <c r="H8" s="377"/>
      <c r="I8" s="69"/>
      <c r="J8" s="16" t="str">
        <f>IF($I$4=4,"1","0")</f>
        <v>0</v>
      </c>
      <c r="K8" s="245"/>
      <c r="L8" s="190"/>
      <c r="M8" s="371"/>
      <c r="N8" s="374"/>
    </row>
    <row r="9" spans="1:14" ht="26.25" customHeight="1" thickBot="1" x14ac:dyDescent="0.3">
      <c r="A9" s="368"/>
      <c r="B9" s="378"/>
      <c r="C9" s="378"/>
      <c r="D9" s="378"/>
      <c r="E9" s="378"/>
      <c r="F9" s="378"/>
      <c r="G9" s="378"/>
      <c r="H9" s="378"/>
      <c r="I9" s="191"/>
      <c r="J9" s="35" t="str">
        <f>IF($I$4=5,"0","0")</f>
        <v>0</v>
      </c>
      <c r="K9" s="246"/>
      <c r="L9" s="192"/>
      <c r="M9" s="372"/>
      <c r="N9" s="375"/>
    </row>
    <row r="10" spans="1:14" ht="21" customHeight="1" x14ac:dyDescent="0.25">
      <c r="A10" s="315" t="s">
        <v>359</v>
      </c>
      <c r="B10" s="335"/>
      <c r="C10" s="335"/>
      <c r="D10" s="335"/>
      <c r="E10" s="335"/>
      <c r="F10" s="335"/>
      <c r="G10" s="335"/>
      <c r="H10" s="335"/>
      <c r="I10" s="33">
        <v>1</v>
      </c>
      <c r="J10" s="16" t="str">
        <f>IF($I$10=1,"0","0")</f>
        <v>0</v>
      </c>
      <c r="K10" s="247" t="s">
        <v>128</v>
      </c>
      <c r="L10" s="17">
        <f>J10+J11+J12+J13+J14+J15</f>
        <v>0</v>
      </c>
      <c r="M10" s="379" t="s">
        <v>427</v>
      </c>
      <c r="N10" s="382"/>
    </row>
    <row r="11" spans="1:14" x14ac:dyDescent="0.25">
      <c r="A11" s="315"/>
      <c r="B11" s="376" t="s">
        <v>127</v>
      </c>
      <c r="C11" s="376"/>
      <c r="D11" s="376"/>
      <c r="E11" s="376"/>
      <c r="F11" s="376"/>
      <c r="G11" s="376"/>
      <c r="H11" s="376"/>
      <c r="I11" s="33"/>
      <c r="J11" s="16"/>
      <c r="K11" s="247"/>
      <c r="L11" s="17"/>
      <c r="M11" s="380"/>
      <c r="N11" s="333"/>
    </row>
    <row r="12" spans="1:14" ht="40.5" customHeight="1" x14ac:dyDescent="0.25">
      <c r="A12" s="315"/>
      <c r="B12" s="335"/>
      <c r="C12" s="335"/>
      <c r="D12" s="335"/>
      <c r="E12" s="335"/>
      <c r="F12" s="335"/>
      <c r="G12" s="335"/>
      <c r="H12" s="335"/>
      <c r="I12" s="33"/>
      <c r="J12" s="16" t="str">
        <f>IF($I$10=2,"3","0")</f>
        <v>0</v>
      </c>
      <c r="K12" s="247"/>
      <c r="L12" s="17"/>
      <c r="M12" s="380"/>
      <c r="N12" s="333"/>
    </row>
    <row r="13" spans="1:14" ht="32.25" customHeight="1" x14ac:dyDescent="0.25">
      <c r="A13" s="315"/>
      <c r="B13" s="335"/>
      <c r="C13" s="335"/>
      <c r="D13" s="335"/>
      <c r="E13" s="335"/>
      <c r="F13" s="335"/>
      <c r="G13" s="335"/>
      <c r="H13" s="335"/>
      <c r="I13" s="33"/>
      <c r="J13" s="16" t="str">
        <f>IF($I$10=3,"2","0")</f>
        <v>0</v>
      </c>
      <c r="K13" s="247"/>
      <c r="L13" s="17"/>
      <c r="M13" s="380"/>
      <c r="N13" s="333"/>
    </row>
    <row r="14" spans="1:14" ht="40.5" customHeight="1" x14ac:dyDescent="0.25">
      <c r="A14" s="315"/>
      <c r="B14" s="335"/>
      <c r="C14" s="335"/>
      <c r="D14" s="335"/>
      <c r="E14" s="335"/>
      <c r="F14" s="335"/>
      <c r="G14" s="335"/>
      <c r="H14" s="335"/>
      <c r="I14" s="33"/>
      <c r="J14" s="16" t="str">
        <f>IF($I$10=4,"1","0")</f>
        <v>0</v>
      </c>
      <c r="K14" s="247"/>
      <c r="L14" s="17"/>
      <c r="M14" s="380"/>
      <c r="N14" s="333"/>
    </row>
    <row r="15" spans="1:14" ht="37.15" customHeight="1" thickBot="1" x14ac:dyDescent="0.3">
      <c r="A15" s="316"/>
      <c r="B15" s="383"/>
      <c r="C15" s="383"/>
      <c r="D15" s="383"/>
      <c r="E15" s="383"/>
      <c r="F15" s="383"/>
      <c r="G15" s="383"/>
      <c r="H15" s="383"/>
      <c r="I15" s="34"/>
      <c r="J15" s="35" t="str">
        <f>IF($I$10=5,"0","0")</f>
        <v>0</v>
      </c>
      <c r="K15" s="248"/>
      <c r="L15" s="36"/>
      <c r="M15" s="381"/>
      <c r="N15" s="334"/>
    </row>
    <row r="16" spans="1:14" ht="20.45" customHeight="1" x14ac:dyDescent="0.25">
      <c r="A16" s="314" t="s">
        <v>360</v>
      </c>
      <c r="B16" s="354"/>
      <c r="C16" s="354"/>
      <c r="D16" s="354"/>
      <c r="E16" s="354"/>
      <c r="F16" s="354"/>
      <c r="G16" s="354"/>
      <c r="H16" s="354"/>
      <c r="I16" s="30">
        <v>3</v>
      </c>
      <c r="J16" s="31" t="str">
        <f>IF($I$16=1,"0","0")</f>
        <v>0</v>
      </c>
      <c r="K16" s="244" t="s">
        <v>129</v>
      </c>
      <c r="L16" s="32">
        <f>J16+J17+J18+J19+J20+J21</f>
        <v>2</v>
      </c>
      <c r="M16" s="327" t="s">
        <v>428</v>
      </c>
      <c r="N16" s="361" t="s">
        <v>429</v>
      </c>
    </row>
    <row r="17" spans="1:15" ht="27" customHeight="1" x14ac:dyDescent="0.25">
      <c r="A17" s="315"/>
      <c r="B17" s="376" t="s">
        <v>127</v>
      </c>
      <c r="C17" s="376"/>
      <c r="D17" s="376"/>
      <c r="E17" s="376"/>
      <c r="F17" s="376"/>
      <c r="G17" s="376"/>
      <c r="H17" s="376"/>
      <c r="I17" s="33"/>
      <c r="J17" s="16"/>
      <c r="K17" s="247"/>
      <c r="L17" s="17"/>
      <c r="M17" s="328"/>
      <c r="N17" s="362"/>
    </row>
    <row r="18" spans="1:15" ht="41.25" customHeight="1" x14ac:dyDescent="0.25">
      <c r="A18" s="315"/>
      <c r="B18" s="335"/>
      <c r="C18" s="335"/>
      <c r="D18" s="335"/>
      <c r="E18" s="335"/>
      <c r="F18" s="335"/>
      <c r="G18" s="335"/>
      <c r="H18" s="335"/>
      <c r="I18" s="33"/>
      <c r="J18" s="16" t="str">
        <f>IF($I$16=2,"3","0")</f>
        <v>0</v>
      </c>
      <c r="K18" s="247"/>
      <c r="L18" s="17"/>
      <c r="M18" s="328"/>
      <c r="N18" s="362"/>
    </row>
    <row r="19" spans="1:15" ht="32.25" customHeight="1" x14ac:dyDescent="0.25">
      <c r="A19" s="315"/>
      <c r="B19" s="335"/>
      <c r="C19" s="335"/>
      <c r="D19" s="335"/>
      <c r="E19" s="335"/>
      <c r="F19" s="335"/>
      <c r="G19" s="335"/>
      <c r="H19" s="335"/>
      <c r="I19" s="33"/>
      <c r="J19" s="16" t="str">
        <f>IF($I$16=3,"2","0")</f>
        <v>2</v>
      </c>
      <c r="K19" s="247"/>
      <c r="L19" s="17"/>
      <c r="M19" s="328"/>
      <c r="N19" s="362"/>
    </row>
    <row r="20" spans="1:15" ht="36" customHeight="1" x14ac:dyDescent="0.25">
      <c r="A20" s="315"/>
      <c r="B20" s="335"/>
      <c r="C20" s="335"/>
      <c r="D20" s="335"/>
      <c r="E20" s="335"/>
      <c r="F20" s="335"/>
      <c r="G20" s="335"/>
      <c r="H20" s="335"/>
      <c r="I20" s="33"/>
      <c r="J20" s="16" t="str">
        <f>IF($I$16=4,"1","0")</f>
        <v>0</v>
      </c>
      <c r="K20" s="247"/>
      <c r="L20" s="17"/>
      <c r="M20" s="328"/>
      <c r="N20" s="362"/>
    </row>
    <row r="21" spans="1:15" ht="39" customHeight="1" thickBot="1" x14ac:dyDescent="0.3">
      <c r="A21" s="315"/>
      <c r="B21" s="335"/>
      <c r="C21" s="335"/>
      <c r="D21" s="335"/>
      <c r="E21" s="335"/>
      <c r="F21" s="335"/>
      <c r="G21" s="335"/>
      <c r="H21" s="335"/>
      <c r="I21" s="33"/>
      <c r="J21" s="16" t="str">
        <f>IF($I$16=5,"0","0")</f>
        <v>0</v>
      </c>
      <c r="K21" s="247"/>
      <c r="L21" s="17"/>
      <c r="M21" s="329"/>
      <c r="N21" s="363"/>
    </row>
    <row r="22" spans="1:15" ht="22.5" customHeight="1" x14ac:dyDescent="0.25">
      <c r="A22" s="314" t="s">
        <v>361</v>
      </c>
      <c r="B22" s="354"/>
      <c r="C22" s="354"/>
      <c r="D22" s="354"/>
      <c r="E22" s="354"/>
      <c r="F22" s="354"/>
      <c r="G22" s="354"/>
      <c r="H22" s="354"/>
      <c r="I22" s="30">
        <v>5</v>
      </c>
      <c r="J22" s="31" t="str">
        <f>IF($I$22=5,"0","0")</f>
        <v>0</v>
      </c>
      <c r="K22" s="244" t="s">
        <v>130</v>
      </c>
      <c r="L22" s="32">
        <f>J22+J24+J25+J26+J27</f>
        <v>0</v>
      </c>
      <c r="M22" s="327" t="s">
        <v>430</v>
      </c>
      <c r="N22" s="361"/>
    </row>
    <row r="23" spans="1:15" ht="18.75" customHeight="1" x14ac:dyDescent="0.25">
      <c r="A23" s="315"/>
      <c r="B23" s="376" t="s">
        <v>127</v>
      </c>
      <c r="C23" s="376"/>
      <c r="D23" s="376"/>
      <c r="E23" s="376"/>
      <c r="F23" s="376"/>
      <c r="G23" s="376"/>
      <c r="H23" s="376"/>
      <c r="I23" s="33"/>
      <c r="J23" s="16"/>
      <c r="K23" s="247"/>
      <c r="L23" s="17"/>
      <c r="M23" s="328"/>
      <c r="N23" s="362"/>
    </row>
    <row r="24" spans="1:15" ht="42" customHeight="1" x14ac:dyDescent="0.25">
      <c r="A24" s="315"/>
      <c r="B24" s="335"/>
      <c r="C24" s="335"/>
      <c r="D24" s="335"/>
      <c r="E24" s="335"/>
      <c r="F24" s="335"/>
      <c r="G24" s="335"/>
      <c r="H24" s="335"/>
      <c r="I24" s="33"/>
      <c r="J24" s="16" t="str">
        <f>IF($I$22=1,"3","0")</f>
        <v>0</v>
      </c>
      <c r="K24" s="247"/>
      <c r="L24" s="17"/>
      <c r="M24" s="328"/>
      <c r="N24" s="362"/>
    </row>
    <row r="25" spans="1:15" ht="38.25" customHeight="1" x14ac:dyDescent="0.25">
      <c r="A25" s="315"/>
      <c r="B25" s="335"/>
      <c r="C25" s="335"/>
      <c r="D25" s="335"/>
      <c r="E25" s="335"/>
      <c r="F25" s="335"/>
      <c r="G25" s="335"/>
      <c r="H25" s="335"/>
      <c r="I25" s="33"/>
      <c r="J25" s="16" t="str">
        <f>IF($I$22=2,"2","0")</f>
        <v>0</v>
      </c>
      <c r="K25" s="247"/>
      <c r="L25" s="17"/>
      <c r="M25" s="328"/>
      <c r="N25" s="362"/>
    </row>
    <row r="26" spans="1:15" ht="37.5" customHeight="1" x14ac:dyDescent="0.25">
      <c r="A26" s="315"/>
      <c r="B26" s="335"/>
      <c r="C26" s="335"/>
      <c r="D26" s="335"/>
      <c r="E26" s="335"/>
      <c r="F26" s="335"/>
      <c r="G26" s="335"/>
      <c r="H26" s="335"/>
      <c r="I26" s="33"/>
      <c r="J26" s="16" t="str">
        <f>IF($I$22=3,"1","0")</f>
        <v>0</v>
      </c>
      <c r="K26" s="247"/>
      <c r="L26" s="17"/>
      <c r="M26" s="328"/>
      <c r="N26" s="362"/>
    </row>
    <row r="27" spans="1:15" ht="36.75" customHeight="1" thickBot="1" x14ac:dyDescent="0.3">
      <c r="A27" s="316"/>
      <c r="B27" s="384"/>
      <c r="C27" s="384"/>
      <c r="D27" s="384"/>
      <c r="E27" s="384"/>
      <c r="F27" s="384"/>
      <c r="G27" s="384"/>
      <c r="H27" s="384"/>
      <c r="I27" s="34"/>
      <c r="J27" s="35" t="str">
        <f>IF($I$22=4,"0","0")</f>
        <v>0</v>
      </c>
      <c r="K27" s="248"/>
      <c r="L27" s="36"/>
      <c r="M27" s="329"/>
      <c r="N27" s="363"/>
    </row>
    <row r="28" spans="1:15" ht="27" customHeight="1" x14ac:dyDescent="0.25">
      <c r="A28" s="386" t="s">
        <v>362</v>
      </c>
      <c r="B28" s="335"/>
      <c r="C28" s="335"/>
      <c r="D28" s="335"/>
      <c r="E28" s="335"/>
      <c r="F28" s="335"/>
      <c r="G28" s="335"/>
      <c r="H28" s="335"/>
      <c r="I28" s="33">
        <v>3</v>
      </c>
      <c r="J28" s="16" t="str">
        <f>IF($I$28=1,"0","0")</f>
        <v>0</v>
      </c>
      <c r="K28" s="247" t="s">
        <v>131</v>
      </c>
      <c r="L28" s="17">
        <f>J28+J29+J30+J31+J32+J33</f>
        <v>3</v>
      </c>
      <c r="M28" s="387" t="s">
        <v>431</v>
      </c>
      <c r="N28" s="388" t="s">
        <v>432</v>
      </c>
      <c r="O28" s="46"/>
    </row>
    <row r="29" spans="1:15" ht="22.5" customHeight="1" x14ac:dyDescent="0.25">
      <c r="A29" s="386"/>
      <c r="B29" s="376" t="s">
        <v>127</v>
      </c>
      <c r="C29" s="376"/>
      <c r="D29" s="376"/>
      <c r="E29" s="376"/>
      <c r="F29" s="376"/>
      <c r="G29" s="376"/>
      <c r="H29" s="376"/>
      <c r="I29" s="33"/>
      <c r="J29" s="16"/>
      <c r="K29" s="247"/>
      <c r="L29" s="17"/>
      <c r="M29" s="380"/>
      <c r="N29" s="389"/>
    </row>
    <row r="30" spans="1:15" ht="26.45" customHeight="1" x14ac:dyDescent="0.25">
      <c r="A30" s="386"/>
      <c r="B30" s="335"/>
      <c r="C30" s="335"/>
      <c r="D30" s="335"/>
      <c r="E30" s="335"/>
      <c r="F30" s="335"/>
      <c r="G30" s="335"/>
      <c r="H30" s="335"/>
      <c r="I30" s="47"/>
      <c r="J30" s="16" t="str">
        <f>IF($I$28=2,"4","0")</f>
        <v>0</v>
      </c>
      <c r="K30" s="247"/>
      <c r="L30" s="17"/>
      <c r="M30" s="380"/>
      <c r="N30" s="389"/>
    </row>
    <row r="31" spans="1:15" ht="18.75" customHeight="1" x14ac:dyDescent="0.25">
      <c r="A31" s="386"/>
      <c r="B31" s="335"/>
      <c r="C31" s="335"/>
      <c r="D31" s="335"/>
      <c r="E31" s="335"/>
      <c r="F31" s="335"/>
      <c r="G31" s="335"/>
      <c r="H31" s="335"/>
      <c r="I31" s="47"/>
      <c r="J31" s="16" t="str">
        <f>IF($I$28=3,"3","0")</f>
        <v>3</v>
      </c>
      <c r="K31" s="247"/>
      <c r="L31" s="17"/>
      <c r="M31" s="380"/>
      <c r="N31" s="389"/>
    </row>
    <row r="32" spans="1:15" ht="20.45" customHeight="1" x14ac:dyDescent="0.25">
      <c r="A32" s="386"/>
      <c r="B32" s="335"/>
      <c r="C32" s="335"/>
      <c r="D32" s="335"/>
      <c r="E32" s="335"/>
      <c r="F32" s="335"/>
      <c r="G32" s="335"/>
      <c r="H32" s="335"/>
      <c r="I32" s="47"/>
      <c r="J32" s="16" t="str">
        <f>IF($I$28=4,"2","0")</f>
        <v>0</v>
      </c>
      <c r="K32" s="247"/>
      <c r="L32" s="17"/>
      <c r="M32" s="380"/>
      <c r="N32" s="389"/>
    </row>
    <row r="33" spans="1:14" ht="25.9" customHeight="1" x14ac:dyDescent="0.25">
      <c r="A33" s="386"/>
      <c r="B33" s="335"/>
      <c r="C33" s="335"/>
      <c r="D33" s="335"/>
      <c r="E33" s="335"/>
      <c r="F33" s="335"/>
      <c r="G33" s="335"/>
      <c r="H33" s="335"/>
      <c r="I33" s="47"/>
      <c r="J33" s="16" t="str">
        <f>IF($I$28=5,"1","0")</f>
        <v>0</v>
      </c>
      <c r="K33" s="247"/>
      <c r="L33" s="17"/>
      <c r="M33" s="380"/>
      <c r="N33" s="389"/>
    </row>
    <row r="34" spans="1:14" ht="18" customHeight="1" x14ac:dyDescent="0.25">
      <c r="A34" s="414" t="s">
        <v>363</v>
      </c>
      <c r="B34" s="325" t="s">
        <v>127</v>
      </c>
      <c r="C34" s="325"/>
      <c r="D34" s="325"/>
      <c r="E34" s="325"/>
      <c r="F34" s="325"/>
      <c r="G34" s="325"/>
      <c r="H34" s="325"/>
      <c r="I34" s="48">
        <v>2</v>
      </c>
      <c r="J34" s="193"/>
      <c r="K34" s="249" t="s">
        <v>364</v>
      </c>
      <c r="L34" s="250">
        <f>J35+J36+J37+J38+J39+J40+J41</f>
        <v>1.7999999999999998</v>
      </c>
      <c r="M34" s="380" t="s">
        <v>433</v>
      </c>
      <c r="N34" s="380"/>
    </row>
    <row r="35" spans="1:14" ht="39.75" customHeight="1" x14ac:dyDescent="0.25">
      <c r="A35" s="415"/>
      <c r="B35" s="325"/>
      <c r="C35" s="325"/>
      <c r="D35" s="325"/>
      <c r="E35" s="325"/>
      <c r="F35" s="325"/>
      <c r="G35" s="325"/>
      <c r="H35" s="325"/>
      <c r="I35" s="33"/>
      <c r="J35" s="16" t="str">
        <f>IF($I$35=1,"0","0")</f>
        <v>0</v>
      </c>
      <c r="K35" s="247"/>
      <c r="L35" s="16"/>
      <c r="M35" s="380"/>
      <c r="N35" s="380"/>
    </row>
    <row r="36" spans="1:14" ht="31.15" customHeight="1" x14ac:dyDescent="0.25">
      <c r="A36" s="415"/>
      <c r="B36" s="325"/>
      <c r="C36" s="325"/>
      <c r="D36" s="325"/>
      <c r="E36" s="325"/>
      <c r="F36" s="325"/>
      <c r="G36" s="325"/>
      <c r="H36" s="325"/>
      <c r="I36" s="33"/>
      <c r="J36" s="16"/>
      <c r="K36" s="247"/>
      <c r="L36" s="16"/>
      <c r="M36" s="380"/>
      <c r="N36" s="380"/>
    </row>
    <row r="37" spans="1:14" ht="38.450000000000003" customHeight="1" x14ac:dyDescent="0.25">
      <c r="A37" s="415"/>
      <c r="B37" s="325"/>
      <c r="C37" s="325"/>
      <c r="D37" s="325"/>
      <c r="E37" s="325"/>
      <c r="F37" s="325"/>
      <c r="G37" s="325"/>
      <c r="H37" s="325"/>
      <c r="I37" s="33" t="b">
        <v>1</v>
      </c>
      <c r="J37" s="16" t="str">
        <f>IF($I$37=TRUE,"0.6","0")</f>
        <v>0.6</v>
      </c>
      <c r="K37" s="247"/>
      <c r="L37" s="16" t="str">
        <f>IF(AND($I$34&lt;&gt;2,I37=TRUE),"ERROR","")</f>
        <v/>
      </c>
      <c r="M37" s="380"/>
      <c r="N37" s="380"/>
    </row>
    <row r="38" spans="1:14" ht="29.45" customHeight="1" x14ac:dyDescent="0.25">
      <c r="A38" s="415"/>
      <c r="B38" s="325"/>
      <c r="C38" s="325"/>
      <c r="D38" s="325"/>
      <c r="E38" s="325"/>
      <c r="F38" s="325"/>
      <c r="G38" s="325"/>
      <c r="H38" s="325"/>
      <c r="I38" s="33" t="b">
        <v>0</v>
      </c>
      <c r="J38" s="16" t="str">
        <f>IF($I$38=TRUE,"0.6","0")</f>
        <v>0</v>
      </c>
      <c r="K38" s="247"/>
      <c r="L38" s="16" t="str">
        <f t="shared" ref="L38:L41" si="0">IF(AND($I$34&lt;&gt;2,I38=TRUE),"ERROR","")</f>
        <v/>
      </c>
      <c r="M38" s="380"/>
      <c r="N38" s="380"/>
    </row>
    <row r="39" spans="1:14" ht="28.9" customHeight="1" x14ac:dyDescent="0.25">
      <c r="A39" s="415"/>
      <c r="B39" s="325"/>
      <c r="C39" s="325"/>
      <c r="D39" s="325"/>
      <c r="E39" s="325"/>
      <c r="F39" s="325"/>
      <c r="G39" s="325"/>
      <c r="H39" s="325"/>
      <c r="I39" s="33" t="b">
        <v>0</v>
      </c>
      <c r="J39" s="16" t="str">
        <f>IF($I$39=TRUE,"0.6","0")</f>
        <v>0</v>
      </c>
      <c r="K39" s="247"/>
      <c r="L39" s="16" t="str">
        <f t="shared" si="0"/>
        <v/>
      </c>
      <c r="M39" s="380"/>
      <c r="N39" s="380"/>
    </row>
    <row r="40" spans="1:14" ht="35.450000000000003" customHeight="1" x14ac:dyDescent="0.25">
      <c r="A40" s="415"/>
      <c r="B40" s="325"/>
      <c r="C40" s="325"/>
      <c r="D40" s="325"/>
      <c r="E40" s="325"/>
      <c r="F40" s="325"/>
      <c r="G40" s="325"/>
      <c r="H40" s="325"/>
      <c r="I40" s="33" t="b">
        <v>1</v>
      </c>
      <c r="J40" s="16" t="str">
        <f>IF($I$40=TRUE,"0.6","0")</f>
        <v>0.6</v>
      </c>
      <c r="K40" s="247"/>
      <c r="L40" s="16" t="str">
        <f t="shared" si="0"/>
        <v/>
      </c>
      <c r="M40" s="380"/>
      <c r="N40" s="380"/>
    </row>
    <row r="41" spans="1:14" ht="48.75" customHeight="1" thickBot="1" x14ac:dyDescent="0.3">
      <c r="A41" s="415"/>
      <c r="B41" s="330"/>
      <c r="C41" s="330"/>
      <c r="D41" s="330"/>
      <c r="E41" s="330"/>
      <c r="F41" s="330"/>
      <c r="G41" s="330"/>
      <c r="H41" s="330"/>
      <c r="I41" s="33" t="b">
        <v>1</v>
      </c>
      <c r="J41" s="16" t="str">
        <f>IF($I$41=TRUE,"0.6","0")</f>
        <v>0.6</v>
      </c>
      <c r="K41" s="248"/>
      <c r="L41" s="16" t="str">
        <f t="shared" si="0"/>
        <v/>
      </c>
      <c r="M41" s="380"/>
      <c r="N41" s="380"/>
    </row>
    <row r="42" spans="1:14" ht="15.75" thickBot="1" x14ac:dyDescent="0.3">
      <c r="A42" s="395" t="s">
        <v>132</v>
      </c>
      <c r="B42" s="396"/>
      <c r="C42" s="396"/>
      <c r="D42" s="396"/>
      <c r="E42" s="396"/>
      <c r="F42" s="396"/>
      <c r="G42" s="396"/>
      <c r="H42" s="396"/>
      <c r="I42" s="396"/>
      <c r="J42" s="396"/>
      <c r="K42" s="194"/>
      <c r="L42" s="195">
        <f>SUM(L4:L34)</f>
        <v>10.8</v>
      </c>
      <c r="M42" s="49"/>
      <c r="N42" s="49"/>
    </row>
    <row r="43" spans="1:14" ht="31.15" customHeight="1" thickBot="1" x14ac:dyDescent="0.3">
      <c r="A43" s="397"/>
      <c r="B43" s="397"/>
      <c r="C43" s="397"/>
      <c r="D43" s="397"/>
      <c r="E43" s="397"/>
      <c r="F43" s="397"/>
      <c r="G43" s="397"/>
      <c r="H43" s="397"/>
      <c r="I43" s="397"/>
      <c r="J43" s="397"/>
      <c r="K43" s="397"/>
      <c r="L43" s="397"/>
      <c r="M43" s="397"/>
      <c r="N43" s="397"/>
    </row>
    <row r="44" spans="1:14" ht="79.150000000000006" customHeight="1" thickBot="1" x14ac:dyDescent="0.3">
      <c r="A44" s="403" t="s">
        <v>133</v>
      </c>
      <c r="B44" s="404"/>
      <c r="C44" s="404"/>
      <c r="D44" s="404"/>
      <c r="E44" s="404"/>
      <c r="F44" s="404"/>
      <c r="G44" s="404"/>
      <c r="H44" s="404"/>
      <c r="I44" s="404"/>
      <c r="J44" s="404"/>
      <c r="K44" s="404"/>
      <c r="L44" s="405"/>
      <c r="M44" s="42" t="s">
        <v>100</v>
      </c>
      <c r="N44" s="43" t="s">
        <v>355</v>
      </c>
    </row>
    <row r="45" spans="1:14" ht="21" customHeight="1" x14ac:dyDescent="0.25">
      <c r="A45" s="406" t="s">
        <v>134</v>
      </c>
      <c r="B45" s="409" t="s">
        <v>127</v>
      </c>
      <c r="C45" s="409"/>
      <c r="D45" s="409"/>
      <c r="E45" s="409"/>
      <c r="F45" s="409"/>
      <c r="G45" s="409"/>
      <c r="H45" s="409"/>
      <c r="I45" s="30">
        <v>2</v>
      </c>
      <c r="J45" s="31"/>
      <c r="K45" s="244" t="s">
        <v>126</v>
      </c>
      <c r="L45" s="38">
        <f>J46+J47+J48+J49+J50</f>
        <v>0</v>
      </c>
      <c r="M45" s="410" t="s">
        <v>434</v>
      </c>
      <c r="N45" s="332" t="s">
        <v>435</v>
      </c>
    </row>
    <row r="46" spans="1:14" ht="30" customHeight="1" x14ac:dyDescent="0.25">
      <c r="A46" s="407"/>
      <c r="B46" s="413"/>
      <c r="C46" s="413"/>
      <c r="D46" s="413"/>
      <c r="E46" s="413"/>
      <c r="F46" s="413"/>
      <c r="G46" s="413"/>
      <c r="H46" s="413"/>
      <c r="I46" s="33"/>
      <c r="J46" s="16" t="str">
        <f>IF($I$45=1,"0","0")</f>
        <v>0</v>
      </c>
      <c r="K46" s="247"/>
      <c r="L46" s="17"/>
      <c r="M46" s="411"/>
      <c r="N46" s="333"/>
    </row>
    <row r="47" spans="1:14" ht="43.9" customHeight="1" x14ac:dyDescent="0.25">
      <c r="A47" s="407"/>
      <c r="B47" s="390"/>
      <c r="C47" s="390"/>
      <c r="D47" s="390"/>
      <c r="E47" s="390"/>
      <c r="F47" s="390"/>
      <c r="G47" s="390"/>
      <c r="H47" s="390"/>
      <c r="I47" s="47"/>
      <c r="J47" s="16" t="str">
        <f>IF($I$45=2,"0","0")</f>
        <v>0</v>
      </c>
      <c r="K47" s="247"/>
      <c r="L47" s="17"/>
      <c r="M47" s="411"/>
      <c r="N47" s="333"/>
    </row>
    <row r="48" spans="1:14" ht="48" customHeight="1" x14ac:dyDescent="0.25">
      <c r="A48" s="407"/>
      <c r="B48" s="391"/>
      <c r="C48" s="391"/>
      <c r="D48" s="391"/>
      <c r="E48" s="391"/>
      <c r="F48" s="391"/>
      <c r="G48" s="391"/>
      <c r="H48" s="391"/>
      <c r="I48" s="47"/>
      <c r="J48" s="16" t="str">
        <f>IF($I$48=TRUE,"1","0")</f>
        <v>0</v>
      </c>
      <c r="K48" s="247"/>
      <c r="L48" s="17" t="str">
        <f>IF(AND($I$45&lt;&gt;3,I48=TRUE),"ERROR","")</f>
        <v/>
      </c>
      <c r="M48" s="411"/>
      <c r="N48" s="333"/>
    </row>
    <row r="49" spans="1:14" ht="54" customHeight="1" x14ac:dyDescent="0.25">
      <c r="A49" s="407"/>
      <c r="B49" s="390"/>
      <c r="C49" s="390"/>
      <c r="D49" s="390"/>
      <c r="E49" s="390"/>
      <c r="F49" s="390"/>
      <c r="G49" s="390"/>
      <c r="H49" s="390"/>
      <c r="I49" s="47" t="b">
        <v>0</v>
      </c>
      <c r="J49" s="16" t="str">
        <f>IF($I$49=TRUE,"1.5","0")</f>
        <v>0</v>
      </c>
      <c r="K49" s="247"/>
      <c r="L49" s="17" t="str">
        <f>IF(AND($I$45&lt;&gt;3,I49=TRUE),"ERROR","")</f>
        <v/>
      </c>
      <c r="M49" s="411"/>
      <c r="N49" s="333"/>
    </row>
    <row r="50" spans="1:14" ht="46.5" customHeight="1" thickBot="1" x14ac:dyDescent="0.3">
      <c r="A50" s="408"/>
      <c r="B50" s="385"/>
      <c r="C50" s="385"/>
      <c r="D50" s="385"/>
      <c r="E50" s="385"/>
      <c r="F50" s="385"/>
      <c r="G50" s="385"/>
      <c r="H50" s="385"/>
      <c r="I50" s="50" t="b">
        <v>0</v>
      </c>
      <c r="J50" s="16" t="str">
        <f>IF($I$50=TRUE,"1.5","0")</f>
        <v>0</v>
      </c>
      <c r="K50" s="247"/>
      <c r="L50" s="17" t="str">
        <f>IF(AND($I$45&lt;&gt;3,I50=TRUE),"ERROR","")</f>
        <v/>
      </c>
      <c r="M50" s="412"/>
      <c r="N50" s="334"/>
    </row>
    <row r="51" spans="1:14" ht="18.600000000000001" customHeight="1" x14ac:dyDescent="0.25">
      <c r="A51" s="392" t="s">
        <v>365</v>
      </c>
      <c r="B51" s="394" t="s">
        <v>127</v>
      </c>
      <c r="C51" s="394"/>
      <c r="D51" s="394"/>
      <c r="E51" s="394"/>
      <c r="F51" s="394"/>
      <c r="G51" s="394"/>
      <c r="H51" s="394"/>
      <c r="I51" s="30">
        <v>4</v>
      </c>
      <c r="J51" s="31"/>
      <c r="K51" s="244" t="s">
        <v>128</v>
      </c>
      <c r="L51" s="32">
        <f>J52+J53+J54+J55+J56</f>
        <v>3</v>
      </c>
      <c r="M51" s="399" t="s">
        <v>436</v>
      </c>
      <c r="N51" s="416" t="s">
        <v>437</v>
      </c>
    </row>
    <row r="52" spans="1:14" ht="27" customHeight="1" x14ac:dyDescent="0.25">
      <c r="A52" s="393"/>
      <c r="B52" s="419"/>
      <c r="C52" s="419"/>
      <c r="D52" s="419"/>
      <c r="E52" s="419"/>
      <c r="F52" s="419"/>
      <c r="G52" s="419"/>
      <c r="H52" s="419"/>
      <c r="I52" s="33"/>
      <c r="J52" s="16" t="str">
        <f>IF($I$51=1,"0","0")</f>
        <v>0</v>
      </c>
      <c r="K52" s="247"/>
      <c r="L52" s="17"/>
      <c r="M52" s="400"/>
      <c r="N52" s="417"/>
    </row>
    <row r="53" spans="1:14" ht="34.9" customHeight="1" x14ac:dyDescent="0.25">
      <c r="A53" s="393"/>
      <c r="B53" s="419"/>
      <c r="C53" s="419"/>
      <c r="D53" s="419"/>
      <c r="E53" s="419"/>
      <c r="F53" s="419"/>
      <c r="G53" s="419"/>
      <c r="H53" s="419"/>
      <c r="I53" s="33"/>
      <c r="J53" s="16" t="str">
        <f>IF($I$51=5,"1","0")</f>
        <v>0</v>
      </c>
      <c r="K53" s="247"/>
      <c r="L53" s="17"/>
      <c r="M53" s="400"/>
      <c r="N53" s="417"/>
    </row>
    <row r="54" spans="1:14" ht="33" customHeight="1" x14ac:dyDescent="0.25">
      <c r="A54" s="393"/>
      <c r="B54" s="420"/>
      <c r="C54" s="420"/>
      <c r="D54" s="420"/>
      <c r="E54" s="420"/>
      <c r="F54" s="420"/>
      <c r="G54" s="420"/>
      <c r="H54" s="420"/>
      <c r="I54" s="33"/>
      <c r="J54" s="16" t="str">
        <f>IF($I$51=2,"2","0")</f>
        <v>0</v>
      </c>
      <c r="K54" s="247"/>
      <c r="L54" s="17"/>
      <c r="M54" s="400"/>
      <c r="N54" s="417"/>
    </row>
    <row r="55" spans="1:14" ht="32.450000000000003" customHeight="1" x14ac:dyDescent="0.25">
      <c r="A55" s="393"/>
      <c r="B55" s="420"/>
      <c r="C55" s="420"/>
      <c r="D55" s="420"/>
      <c r="E55" s="420"/>
      <c r="F55" s="420"/>
      <c r="G55" s="420"/>
      <c r="H55" s="420"/>
      <c r="I55" s="33"/>
      <c r="J55" s="16" t="str">
        <f>IF($I$51=3,"3","0")</f>
        <v>0</v>
      </c>
      <c r="K55" s="247"/>
      <c r="L55" s="17"/>
      <c r="M55" s="400"/>
      <c r="N55" s="417"/>
    </row>
    <row r="56" spans="1:14" ht="37.5" customHeight="1" thickBot="1" x14ac:dyDescent="0.3">
      <c r="A56" s="393"/>
      <c r="B56" s="420"/>
      <c r="C56" s="420"/>
      <c r="D56" s="420"/>
      <c r="E56" s="420"/>
      <c r="F56" s="420"/>
      <c r="G56" s="420"/>
      <c r="H56" s="420"/>
      <c r="I56" s="34"/>
      <c r="J56" s="35" t="str">
        <f>IF($I$51=4,"3","0")</f>
        <v>3</v>
      </c>
      <c r="K56" s="248"/>
      <c r="L56" s="36"/>
      <c r="M56" s="401"/>
      <c r="N56" s="418"/>
    </row>
    <row r="57" spans="1:14" ht="23.45" customHeight="1" x14ac:dyDescent="0.25">
      <c r="A57" s="398" t="s">
        <v>366</v>
      </c>
      <c r="B57" s="394" t="s">
        <v>127</v>
      </c>
      <c r="C57" s="394"/>
      <c r="D57" s="394"/>
      <c r="E57" s="394"/>
      <c r="F57" s="394"/>
      <c r="G57" s="394"/>
      <c r="H57" s="394"/>
      <c r="I57" s="33">
        <v>1</v>
      </c>
      <c r="J57" s="16"/>
      <c r="K57" s="247" t="s">
        <v>129</v>
      </c>
      <c r="L57" s="17">
        <f>J58+J59+J60+J61</f>
        <v>0</v>
      </c>
      <c r="M57" s="399" t="s">
        <v>438</v>
      </c>
      <c r="N57" s="361" t="s">
        <v>439</v>
      </c>
    </row>
    <row r="58" spans="1:14" ht="45.75" customHeight="1" x14ac:dyDescent="0.25">
      <c r="A58" s="398"/>
      <c r="B58" s="391"/>
      <c r="C58" s="391"/>
      <c r="D58" s="391"/>
      <c r="E58" s="391"/>
      <c r="F58" s="391"/>
      <c r="G58" s="391"/>
      <c r="H58" s="391"/>
      <c r="I58" s="33"/>
      <c r="J58" s="16" t="str">
        <f>IF($I$57=1,"0","0")</f>
        <v>0</v>
      </c>
      <c r="K58" s="247"/>
      <c r="L58" s="17"/>
      <c r="M58" s="400"/>
      <c r="N58" s="362"/>
    </row>
    <row r="59" spans="1:14" ht="43.5" customHeight="1" x14ac:dyDescent="0.25">
      <c r="A59" s="398"/>
      <c r="B59" s="391"/>
      <c r="C59" s="391"/>
      <c r="D59" s="391"/>
      <c r="E59" s="391"/>
      <c r="F59" s="391"/>
      <c r="G59" s="391"/>
      <c r="H59" s="391"/>
      <c r="I59" s="33"/>
      <c r="J59" s="16" t="str">
        <f>IF($I$57=2,"0","0")</f>
        <v>0</v>
      </c>
      <c r="K59" s="247"/>
      <c r="L59" s="17"/>
      <c r="M59" s="400"/>
      <c r="N59" s="362"/>
    </row>
    <row r="60" spans="1:14" ht="31.9" customHeight="1" x14ac:dyDescent="0.25">
      <c r="A60" s="398"/>
      <c r="B60" s="391"/>
      <c r="C60" s="391"/>
      <c r="D60" s="391"/>
      <c r="E60" s="391"/>
      <c r="F60" s="391"/>
      <c r="G60" s="391"/>
      <c r="H60" s="391"/>
      <c r="I60" s="33" t="b">
        <v>0</v>
      </c>
      <c r="J60" s="16" t="str">
        <f>IF($I$61=TRUE,"1","0")</f>
        <v>0</v>
      </c>
      <c r="K60" s="247"/>
      <c r="L60" s="17" t="str">
        <f>IF(AND($I$57&lt;&gt;2,I60=TRUE),"ERROR","")</f>
        <v/>
      </c>
      <c r="M60" s="400"/>
      <c r="N60" s="362"/>
    </row>
    <row r="61" spans="1:14" ht="31.9" customHeight="1" thickBot="1" x14ac:dyDescent="0.3">
      <c r="A61" s="398"/>
      <c r="B61" s="402"/>
      <c r="C61" s="402"/>
      <c r="D61" s="402"/>
      <c r="E61" s="402"/>
      <c r="F61" s="402"/>
      <c r="G61" s="402"/>
      <c r="H61" s="402"/>
      <c r="I61" s="33" t="b">
        <v>0</v>
      </c>
      <c r="J61" s="16" t="str">
        <f>IF($I$60=TRUE,"1","0")</f>
        <v>0</v>
      </c>
      <c r="K61" s="247"/>
      <c r="L61" s="17" t="str">
        <f>IF(AND($I$57&lt;&gt;2,I61=TRUE),"ERROR","")</f>
        <v/>
      </c>
      <c r="M61" s="401"/>
      <c r="N61" s="363"/>
    </row>
    <row r="62" spans="1:14" ht="21.6" customHeight="1" x14ac:dyDescent="0.25">
      <c r="A62" s="407" t="s">
        <v>135</v>
      </c>
      <c r="B62" s="394" t="s">
        <v>127</v>
      </c>
      <c r="C62" s="394"/>
      <c r="D62" s="394"/>
      <c r="E62" s="394"/>
      <c r="F62" s="394"/>
      <c r="G62" s="394"/>
      <c r="H62" s="394"/>
      <c r="I62" s="30">
        <v>1</v>
      </c>
      <c r="J62" s="31"/>
      <c r="K62" s="244" t="s">
        <v>130</v>
      </c>
      <c r="L62" s="32">
        <f>J64+J65+J66+J67+J68+J69</f>
        <v>0</v>
      </c>
      <c r="M62" s="327" t="s">
        <v>440</v>
      </c>
      <c r="N62" s="422"/>
    </row>
    <row r="63" spans="1:14" ht="53.25" customHeight="1" x14ac:dyDescent="0.25">
      <c r="A63" s="407"/>
      <c r="B63" s="420"/>
      <c r="C63" s="420"/>
      <c r="D63" s="420"/>
      <c r="E63" s="420"/>
      <c r="F63" s="420"/>
      <c r="G63" s="420"/>
      <c r="H63" s="420"/>
      <c r="I63" s="33"/>
      <c r="J63" s="16" t="str">
        <f>IF($I$62=1,"0","0")</f>
        <v>0</v>
      </c>
      <c r="K63" s="247"/>
      <c r="L63" s="17"/>
      <c r="M63" s="328"/>
      <c r="N63" s="423"/>
    </row>
    <row r="64" spans="1:14" ht="47.25" customHeight="1" x14ac:dyDescent="0.25">
      <c r="A64" s="407"/>
      <c r="B64" s="420"/>
      <c r="C64" s="420"/>
      <c r="D64" s="420"/>
      <c r="E64" s="420"/>
      <c r="F64" s="420"/>
      <c r="G64" s="420"/>
      <c r="H64" s="420"/>
      <c r="I64" s="33"/>
      <c r="J64" s="16" t="str">
        <f>IF($I$62=2,"1","0")</f>
        <v>0</v>
      </c>
      <c r="K64" s="247"/>
      <c r="L64" s="17"/>
      <c r="M64" s="328"/>
      <c r="N64" s="423"/>
    </row>
    <row r="65" spans="1:14" ht="40.15" customHeight="1" x14ac:dyDescent="0.25">
      <c r="A65" s="407"/>
      <c r="B65" s="420"/>
      <c r="C65" s="420"/>
      <c r="D65" s="420"/>
      <c r="E65" s="420"/>
      <c r="F65" s="420"/>
      <c r="G65" s="420"/>
      <c r="H65" s="420"/>
      <c r="I65" s="33" t="b">
        <v>0</v>
      </c>
      <c r="J65" s="16" t="str">
        <f>IF($I$65=TRUE,"0.4","0")</f>
        <v>0</v>
      </c>
      <c r="K65" s="247"/>
      <c r="L65" s="17" t="str">
        <f>IF(AND($I$62&lt;&gt;2,I65=TRUE),"ERROR","")</f>
        <v/>
      </c>
      <c r="M65" s="328"/>
      <c r="N65" s="424"/>
    </row>
    <row r="66" spans="1:14" ht="43.5" customHeight="1" x14ac:dyDescent="0.25">
      <c r="A66" s="407"/>
      <c r="B66" s="391"/>
      <c r="C66" s="391"/>
      <c r="D66" s="391"/>
      <c r="E66" s="391"/>
      <c r="F66" s="391"/>
      <c r="G66" s="391"/>
      <c r="H66" s="391"/>
      <c r="I66" s="33" t="b">
        <v>0</v>
      </c>
      <c r="J66" s="16" t="str">
        <f>IF($I$66=TRUE,"0.4","0")</f>
        <v>0</v>
      </c>
      <c r="K66" s="247"/>
      <c r="L66" s="17" t="str">
        <f>IF(AND($I$62&lt;&gt;2,I66=TRUE),"ERROR","")</f>
        <v/>
      </c>
      <c r="M66" s="328"/>
      <c r="N66" s="424"/>
    </row>
    <row r="67" spans="1:14" ht="32.450000000000003" customHeight="1" x14ac:dyDescent="0.25">
      <c r="A67" s="407"/>
      <c r="B67" s="391"/>
      <c r="C67" s="391"/>
      <c r="D67" s="391"/>
      <c r="E67" s="391"/>
      <c r="F67" s="391"/>
      <c r="G67" s="391"/>
      <c r="H67" s="391"/>
      <c r="I67" s="33" t="b">
        <v>0</v>
      </c>
      <c r="J67" s="16" t="str">
        <f>IF($I$67=TRUE,"0.4","0")</f>
        <v>0</v>
      </c>
      <c r="K67" s="247"/>
      <c r="L67" s="17" t="str">
        <f t="shared" ref="L67:L69" si="1">IF(AND($I$62&lt;&gt;2,I67=TRUE),"ERROR","")</f>
        <v/>
      </c>
      <c r="M67" s="328"/>
      <c r="N67" s="424"/>
    </row>
    <row r="68" spans="1:14" ht="40.5" customHeight="1" x14ac:dyDescent="0.25">
      <c r="A68" s="407"/>
      <c r="B68" s="391"/>
      <c r="C68" s="391"/>
      <c r="D68" s="391"/>
      <c r="E68" s="391"/>
      <c r="F68" s="391"/>
      <c r="G68" s="391"/>
      <c r="H68" s="391"/>
      <c r="I68" s="33" t="b">
        <v>0</v>
      </c>
      <c r="J68" s="16" t="str">
        <f>IF($I$68=TRUE,"0.4","0")</f>
        <v>0</v>
      </c>
      <c r="K68" s="247"/>
      <c r="L68" s="17" t="str">
        <f t="shared" si="1"/>
        <v/>
      </c>
      <c r="M68" s="328"/>
      <c r="N68" s="424"/>
    </row>
    <row r="69" spans="1:14" ht="39" customHeight="1" thickBot="1" x14ac:dyDescent="0.3">
      <c r="A69" s="408"/>
      <c r="B69" s="421"/>
      <c r="C69" s="421"/>
      <c r="D69" s="421"/>
      <c r="E69" s="421"/>
      <c r="F69" s="421"/>
      <c r="G69" s="421"/>
      <c r="H69" s="421"/>
      <c r="I69" s="34" t="b">
        <v>0</v>
      </c>
      <c r="J69" s="16" t="str">
        <f>IF($I$69=TRUE,"0.4","0")</f>
        <v>0</v>
      </c>
      <c r="K69" s="247"/>
      <c r="L69" s="17" t="str">
        <f t="shared" si="1"/>
        <v/>
      </c>
      <c r="M69" s="329"/>
      <c r="N69" s="426"/>
    </row>
    <row r="70" spans="1:14" ht="19.149999999999999" customHeight="1" x14ac:dyDescent="0.25">
      <c r="A70" s="406" t="s">
        <v>136</v>
      </c>
      <c r="B70" s="409" t="s">
        <v>127</v>
      </c>
      <c r="C70" s="409"/>
      <c r="D70" s="409"/>
      <c r="E70" s="409"/>
      <c r="F70" s="409"/>
      <c r="G70" s="409"/>
      <c r="H70" s="409"/>
      <c r="I70" s="30">
        <v>4</v>
      </c>
      <c r="J70" s="31"/>
      <c r="K70" s="244" t="s">
        <v>398</v>
      </c>
      <c r="L70" s="32">
        <f>J71+J72+J73+J74</f>
        <v>0</v>
      </c>
      <c r="M70" s="399" t="s">
        <v>441</v>
      </c>
      <c r="N70" s="422"/>
    </row>
    <row r="71" spans="1:14" ht="41.25" customHeight="1" x14ac:dyDescent="0.25">
      <c r="A71" s="407"/>
      <c r="B71" s="390"/>
      <c r="C71" s="390"/>
      <c r="D71" s="390"/>
      <c r="E71" s="390"/>
      <c r="F71" s="390"/>
      <c r="G71" s="390"/>
      <c r="H71" s="390"/>
      <c r="I71" s="33"/>
      <c r="J71" s="16" t="str">
        <f>IF($I$70=1,"3","0")</f>
        <v>0</v>
      </c>
      <c r="K71" s="247"/>
      <c r="L71" s="17"/>
      <c r="M71" s="400"/>
      <c r="N71" s="423"/>
    </row>
    <row r="72" spans="1:14" ht="36" customHeight="1" x14ac:dyDescent="0.25">
      <c r="A72" s="407"/>
      <c r="B72" s="390"/>
      <c r="C72" s="390"/>
      <c r="D72" s="390"/>
      <c r="E72" s="390"/>
      <c r="F72" s="390"/>
      <c r="G72" s="390"/>
      <c r="H72" s="390"/>
      <c r="I72" s="33"/>
      <c r="J72" s="16" t="str">
        <f>IF($I$70=2,"2","0")</f>
        <v>0</v>
      </c>
      <c r="K72" s="247"/>
      <c r="L72" s="17"/>
      <c r="M72" s="400"/>
      <c r="N72" s="423"/>
    </row>
    <row r="73" spans="1:14" ht="36" customHeight="1" x14ac:dyDescent="0.25">
      <c r="A73" s="407"/>
      <c r="B73" s="390"/>
      <c r="C73" s="390"/>
      <c r="D73" s="390"/>
      <c r="E73" s="390"/>
      <c r="F73" s="390"/>
      <c r="G73" s="390"/>
      <c r="H73" s="390"/>
      <c r="I73" s="33"/>
      <c r="J73" s="16" t="str">
        <f>IF($I$70=3,"1","0")</f>
        <v>0</v>
      </c>
      <c r="K73" s="247"/>
      <c r="L73" s="17"/>
      <c r="M73" s="400"/>
      <c r="N73" s="423"/>
    </row>
    <row r="74" spans="1:14" ht="45.75" customHeight="1" thickBot="1" x14ac:dyDescent="0.3">
      <c r="A74" s="407"/>
      <c r="B74" s="425"/>
      <c r="C74" s="425"/>
      <c r="D74" s="425"/>
      <c r="E74" s="425"/>
      <c r="F74" s="425"/>
      <c r="G74" s="425"/>
      <c r="H74" s="425"/>
      <c r="I74" s="33"/>
      <c r="J74" s="16" t="str">
        <f>IF($I$70=4,"0","0")</f>
        <v>0</v>
      </c>
      <c r="K74" s="247"/>
      <c r="L74" s="17"/>
      <c r="M74" s="400"/>
      <c r="N74" s="424"/>
    </row>
    <row r="75" spans="1:14" ht="18" customHeight="1" x14ac:dyDescent="0.25">
      <c r="A75" s="398" t="s">
        <v>137</v>
      </c>
      <c r="B75" s="409" t="s">
        <v>127</v>
      </c>
      <c r="C75" s="409"/>
      <c r="D75" s="409"/>
      <c r="E75" s="409"/>
      <c r="F75" s="409"/>
      <c r="G75" s="409"/>
      <c r="H75" s="409"/>
      <c r="I75" s="30">
        <v>2</v>
      </c>
      <c r="J75" s="31"/>
      <c r="K75" s="244" t="s">
        <v>399</v>
      </c>
      <c r="L75" s="32">
        <f>J76+J77+J78+J79+J80+J81</f>
        <v>0.5</v>
      </c>
      <c r="M75" s="327" t="s">
        <v>442</v>
      </c>
      <c r="N75" s="416" t="s">
        <v>443</v>
      </c>
    </row>
    <row r="76" spans="1:14" ht="26.45" customHeight="1" x14ac:dyDescent="0.25">
      <c r="A76" s="398"/>
      <c r="B76" s="428"/>
      <c r="C76" s="428"/>
      <c r="D76" s="428"/>
      <c r="E76" s="428"/>
      <c r="F76" s="428"/>
      <c r="G76" s="428"/>
      <c r="H76" s="428"/>
      <c r="I76" s="33"/>
      <c r="J76" s="16" t="str">
        <f>IF($I$75=1,"0","0")</f>
        <v>0</v>
      </c>
      <c r="K76" s="247"/>
      <c r="L76" s="17"/>
      <c r="M76" s="328"/>
      <c r="N76" s="417"/>
    </row>
    <row r="77" spans="1:14" ht="27" customHeight="1" x14ac:dyDescent="0.25">
      <c r="A77" s="398"/>
      <c r="B77" s="428"/>
      <c r="C77" s="428"/>
      <c r="D77" s="428"/>
      <c r="E77" s="428"/>
      <c r="F77" s="428"/>
      <c r="G77" s="428"/>
      <c r="H77" s="428"/>
      <c r="I77" s="33"/>
      <c r="J77" s="16" t="str">
        <f>IF($I$75=2,"0","0")</f>
        <v>0</v>
      </c>
      <c r="K77" s="247"/>
      <c r="L77" s="17"/>
      <c r="M77" s="328"/>
      <c r="N77" s="417"/>
    </row>
    <row r="78" spans="1:14" ht="22.9" customHeight="1" x14ac:dyDescent="0.25">
      <c r="A78" s="398"/>
      <c r="B78" s="429"/>
      <c r="C78" s="429"/>
      <c r="D78" s="429"/>
      <c r="E78" s="429"/>
      <c r="F78" s="429"/>
      <c r="G78" s="429"/>
      <c r="H78" s="429"/>
      <c r="I78" s="33" t="b">
        <v>1</v>
      </c>
      <c r="J78" s="16" t="str">
        <f>IF($I$78=TRUE,"0.5","0")</f>
        <v>0.5</v>
      </c>
      <c r="K78" s="247"/>
      <c r="L78" s="17" t="str">
        <f>IF(AND($I$75&lt;&gt;2,I78=TRUE),"ERROR","")</f>
        <v/>
      </c>
      <c r="M78" s="328"/>
      <c r="N78" s="427"/>
    </row>
    <row r="79" spans="1:14" ht="27" customHeight="1" x14ac:dyDescent="0.25">
      <c r="A79" s="398"/>
      <c r="B79" s="429"/>
      <c r="C79" s="429"/>
      <c r="D79" s="429"/>
      <c r="E79" s="429"/>
      <c r="F79" s="429"/>
      <c r="G79" s="429"/>
      <c r="H79" s="429"/>
      <c r="I79" s="33" t="b">
        <v>0</v>
      </c>
      <c r="J79" s="16" t="str">
        <f>IF($I$79=TRUE,"0.5","0")</f>
        <v>0</v>
      </c>
      <c r="K79" s="247"/>
      <c r="L79" s="17" t="str">
        <f t="shared" ref="L79:L81" si="2">IF(AND($I$75&lt;&gt;2,I79=TRUE),"ERROR","")</f>
        <v/>
      </c>
      <c r="M79" s="328"/>
      <c r="N79" s="427"/>
    </row>
    <row r="80" spans="1:14" ht="36.75" customHeight="1" x14ac:dyDescent="0.25">
      <c r="A80" s="398"/>
      <c r="B80" s="430"/>
      <c r="C80" s="429"/>
      <c r="D80" s="429"/>
      <c r="E80" s="429"/>
      <c r="F80" s="429"/>
      <c r="G80" s="429"/>
      <c r="H80" s="429"/>
      <c r="I80" s="33" t="b">
        <v>0</v>
      </c>
      <c r="J80" s="16" t="str">
        <f>IF($I$80=TRUE,"0.5","0")</f>
        <v>0</v>
      </c>
      <c r="K80" s="247"/>
      <c r="L80" s="17" t="str">
        <f t="shared" si="2"/>
        <v/>
      </c>
      <c r="M80" s="328"/>
      <c r="N80" s="427"/>
    </row>
    <row r="81" spans="1:14" ht="44.25" customHeight="1" thickBot="1" x14ac:dyDescent="0.3">
      <c r="A81" s="398"/>
      <c r="B81" s="431"/>
      <c r="C81" s="431"/>
      <c r="D81" s="431"/>
      <c r="E81" s="431"/>
      <c r="F81" s="431"/>
      <c r="G81" s="431"/>
      <c r="H81" s="431"/>
      <c r="I81" s="34" t="b">
        <v>0</v>
      </c>
      <c r="J81" s="16" t="str">
        <f>IF($I$81=TRUE,"0.5","0")</f>
        <v>0</v>
      </c>
      <c r="K81" s="247"/>
      <c r="L81" s="17" t="str">
        <f t="shared" si="2"/>
        <v/>
      </c>
      <c r="M81" s="329"/>
      <c r="N81" s="418"/>
    </row>
    <row r="82" spans="1:14" s="8" customFormat="1" ht="18.600000000000001" customHeight="1" x14ac:dyDescent="0.25">
      <c r="A82" s="432" t="s">
        <v>367</v>
      </c>
      <c r="B82" s="434" t="s">
        <v>127</v>
      </c>
      <c r="C82" s="434"/>
      <c r="D82" s="434"/>
      <c r="E82" s="434"/>
      <c r="F82" s="434"/>
      <c r="G82" s="434"/>
      <c r="H82" s="434"/>
      <c r="I82" s="51">
        <v>5</v>
      </c>
      <c r="J82" s="37"/>
      <c r="K82" s="251" t="s">
        <v>400</v>
      </c>
      <c r="L82" s="38">
        <f>J83+J84+J85+J86+J87</f>
        <v>4</v>
      </c>
      <c r="M82" s="435" t="s">
        <v>444</v>
      </c>
      <c r="N82" s="438"/>
    </row>
    <row r="83" spans="1:14" s="8" customFormat="1" ht="21" customHeight="1" x14ac:dyDescent="0.25">
      <c r="A83" s="432"/>
      <c r="B83" s="441"/>
      <c r="C83" s="441"/>
      <c r="D83" s="441"/>
      <c r="E83" s="441"/>
      <c r="F83" s="441"/>
      <c r="G83" s="441"/>
      <c r="H83" s="441"/>
      <c r="I83" s="47"/>
      <c r="J83" s="196" t="str">
        <f>IF($I$82=1,"0","0")</f>
        <v>0</v>
      </c>
      <c r="K83" s="252"/>
      <c r="L83" s="197"/>
      <c r="M83" s="436"/>
      <c r="N83" s="439"/>
    </row>
    <row r="84" spans="1:14" s="8" customFormat="1" ht="21" customHeight="1" x14ac:dyDescent="0.25">
      <c r="A84" s="432"/>
      <c r="B84" s="441"/>
      <c r="C84" s="441"/>
      <c r="D84" s="441"/>
      <c r="E84" s="441"/>
      <c r="F84" s="441"/>
      <c r="G84" s="441"/>
      <c r="H84" s="441"/>
      <c r="I84" s="47"/>
      <c r="J84" s="196" t="str">
        <f>IF($I$82=2,"1","0")</f>
        <v>0</v>
      </c>
      <c r="K84" s="252"/>
      <c r="L84" s="197"/>
      <c r="M84" s="436"/>
      <c r="N84" s="439"/>
    </row>
    <row r="85" spans="1:14" s="8" customFormat="1" ht="20.45" customHeight="1" x14ac:dyDescent="0.25">
      <c r="A85" s="432"/>
      <c r="B85" s="441"/>
      <c r="C85" s="441"/>
      <c r="D85" s="441"/>
      <c r="E85" s="441"/>
      <c r="F85" s="441"/>
      <c r="G85" s="441"/>
      <c r="H85" s="441"/>
      <c r="I85" s="47"/>
      <c r="J85" s="196" t="str">
        <f>IF($I$82=3,"2","0")</f>
        <v>0</v>
      </c>
      <c r="K85" s="252"/>
      <c r="L85" s="197"/>
      <c r="M85" s="436"/>
      <c r="N85" s="439"/>
    </row>
    <row r="86" spans="1:14" s="8" customFormat="1" ht="19.899999999999999" customHeight="1" x14ac:dyDescent="0.25">
      <c r="A86" s="432"/>
      <c r="B86" s="441"/>
      <c r="C86" s="441"/>
      <c r="D86" s="441"/>
      <c r="E86" s="441"/>
      <c r="F86" s="441"/>
      <c r="G86" s="441"/>
      <c r="H86" s="441"/>
      <c r="I86" s="47"/>
      <c r="J86" s="196" t="str">
        <f>IF($I$82=4,"3","0")</f>
        <v>0</v>
      </c>
      <c r="K86" s="252"/>
      <c r="L86" s="197"/>
      <c r="M86" s="436"/>
      <c r="N86" s="439"/>
    </row>
    <row r="87" spans="1:14" s="8" customFormat="1" ht="28.9" customHeight="1" thickBot="1" x14ac:dyDescent="0.3">
      <c r="A87" s="433"/>
      <c r="B87" s="442"/>
      <c r="C87" s="442"/>
      <c r="D87" s="442"/>
      <c r="E87" s="442"/>
      <c r="F87" s="442"/>
      <c r="G87" s="442"/>
      <c r="H87" s="442"/>
      <c r="I87" s="50"/>
      <c r="J87" s="198" t="str">
        <f>IF($I$82=5,"4","0")</f>
        <v>4</v>
      </c>
      <c r="K87" s="253"/>
      <c r="L87" s="199"/>
      <c r="M87" s="437"/>
      <c r="N87" s="440"/>
    </row>
    <row r="88" spans="1:14" x14ac:dyDescent="0.25">
      <c r="A88" s="445" t="s">
        <v>138</v>
      </c>
      <c r="B88" s="446"/>
      <c r="C88" s="446"/>
      <c r="D88" s="446"/>
      <c r="E88" s="446"/>
      <c r="F88" s="446"/>
      <c r="G88" s="446"/>
      <c r="H88" s="446"/>
      <c r="I88" s="446"/>
      <c r="J88" s="446"/>
      <c r="K88" s="254"/>
      <c r="L88" s="200">
        <f>SUM(L45:L87)</f>
        <v>7.5</v>
      </c>
      <c r="M88" s="49"/>
      <c r="N88" s="49"/>
    </row>
    <row r="89" spans="1:14" ht="32.450000000000003" customHeight="1" thickBot="1" x14ac:dyDescent="0.3">
      <c r="A89" s="447"/>
      <c r="B89" s="447"/>
      <c r="C89" s="447"/>
      <c r="D89" s="447"/>
      <c r="E89" s="447"/>
      <c r="F89" s="447"/>
      <c r="G89" s="447"/>
      <c r="H89" s="447"/>
      <c r="I89" s="447"/>
      <c r="J89" s="447"/>
      <c r="K89" s="447"/>
      <c r="L89" s="447"/>
      <c r="M89" s="448"/>
      <c r="N89" s="448"/>
    </row>
    <row r="90" spans="1:14" ht="72.75" customHeight="1" thickBot="1" x14ac:dyDescent="0.3">
      <c r="A90" s="403" t="s">
        <v>139</v>
      </c>
      <c r="B90" s="404"/>
      <c r="C90" s="404"/>
      <c r="D90" s="404"/>
      <c r="E90" s="404"/>
      <c r="F90" s="404"/>
      <c r="G90" s="404"/>
      <c r="H90" s="404"/>
      <c r="I90" s="404"/>
      <c r="J90" s="404"/>
      <c r="K90" s="404"/>
      <c r="L90" s="405"/>
      <c r="M90" s="52" t="s">
        <v>100</v>
      </c>
      <c r="N90" s="29" t="s">
        <v>355</v>
      </c>
    </row>
    <row r="91" spans="1:14" ht="18" customHeight="1" x14ac:dyDescent="0.25">
      <c r="A91" s="443" t="s">
        <v>140</v>
      </c>
      <c r="B91" s="409" t="s">
        <v>127</v>
      </c>
      <c r="C91" s="409"/>
      <c r="D91" s="409"/>
      <c r="E91" s="409"/>
      <c r="F91" s="409"/>
      <c r="G91" s="409"/>
      <c r="H91" s="409"/>
      <c r="I91" s="30">
        <v>5</v>
      </c>
      <c r="J91" s="31"/>
      <c r="K91" s="244" t="s">
        <v>126</v>
      </c>
      <c r="L91" s="32">
        <f>J92+J93+J94+J95+J96</f>
        <v>3</v>
      </c>
      <c r="M91" s="450" t="s">
        <v>445</v>
      </c>
      <c r="N91" s="332" t="s">
        <v>446</v>
      </c>
    </row>
    <row r="92" spans="1:14" ht="18" customHeight="1" x14ac:dyDescent="0.25">
      <c r="A92" s="444"/>
      <c r="B92" s="390"/>
      <c r="C92" s="390"/>
      <c r="D92" s="390"/>
      <c r="E92" s="390"/>
      <c r="F92" s="390"/>
      <c r="G92" s="390"/>
      <c r="H92" s="390"/>
      <c r="I92" s="33"/>
      <c r="J92" s="16" t="str">
        <f>IF($I$91=1,"0","0")</f>
        <v>0</v>
      </c>
      <c r="K92" s="247"/>
      <c r="L92" s="17"/>
      <c r="M92" s="451"/>
      <c r="N92" s="333"/>
    </row>
    <row r="93" spans="1:14" ht="19.149999999999999" customHeight="1" x14ac:dyDescent="0.25">
      <c r="A93" s="444"/>
      <c r="B93" s="390"/>
      <c r="C93" s="390"/>
      <c r="D93" s="390"/>
      <c r="E93" s="390"/>
      <c r="F93" s="390"/>
      <c r="G93" s="390"/>
      <c r="H93" s="390"/>
      <c r="I93" s="33"/>
      <c r="J93" s="16" t="str">
        <f>IF($I$91=2,"0","0")</f>
        <v>0</v>
      </c>
      <c r="K93" s="247"/>
      <c r="L93" s="17"/>
      <c r="M93" s="451"/>
      <c r="N93" s="333"/>
    </row>
    <row r="94" spans="1:14" ht="21.6" customHeight="1" x14ac:dyDescent="0.25">
      <c r="A94" s="444"/>
      <c r="B94" s="390"/>
      <c r="C94" s="390"/>
      <c r="D94" s="390"/>
      <c r="E94" s="390"/>
      <c r="F94" s="390"/>
      <c r="G94" s="390"/>
      <c r="H94" s="390"/>
      <c r="I94" s="33"/>
      <c r="J94" s="16" t="str">
        <f>IF($I$91=3,"1","0")</f>
        <v>0</v>
      </c>
      <c r="K94" s="247"/>
      <c r="L94" s="17"/>
      <c r="M94" s="451"/>
      <c r="N94" s="333"/>
    </row>
    <row r="95" spans="1:14" ht="21" customHeight="1" x14ac:dyDescent="0.25">
      <c r="A95" s="444"/>
      <c r="B95" s="390"/>
      <c r="C95" s="390"/>
      <c r="D95" s="390"/>
      <c r="E95" s="390"/>
      <c r="F95" s="390"/>
      <c r="G95" s="390"/>
      <c r="H95" s="390"/>
      <c r="I95" s="33"/>
      <c r="J95" s="16" t="str">
        <f>IF($I$91=4,"2","0")</f>
        <v>0</v>
      </c>
      <c r="K95" s="247"/>
      <c r="L95" s="17"/>
      <c r="M95" s="451"/>
      <c r="N95" s="333"/>
    </row>
    <row r="96" spans="1:14" ht="23.45" customHeight="1" thickBot="1" x14ac:dyDescent="0.3">
      <c r="A96" s="449"/>
      <c r="B96" s="385"/>
      <c r="C96" s="385"/>
      <c r="D96" s="385"/>
      <c r="E96" s="385"/>
      <c r="F96" s="385"/>
      <c r="G96" s="385"/>
      <c r="H96" s="385"/>
      <c r="I96" s="34"/>
      <c r="J96" s="35" t="str">
        <f>IF($I$91=5,"3","0")</f>
        <v>3</v>
      </c>
      <c r="K96" s="248"/>
      <c r="L96" s="36"/>
      <c r="M96" s="452"/>
      <c r="N96" s="334"/>
    </row>
    <row r="97" spans="1:14" ht="18.600000000000001" customHeight="1" x14ac:dyDescent="0.25">
      <c r="A97" s="443" t="s">
        <v>141</v>
      </c>
      <c r="B97" s="409" t="s">
        <v>127</v>
      </c>
      <c r="C97" s="409"/>
      <c r="D97" s="409"/>
      <c r="E97" s="409"/>
      <c r="F97" s="409"/>
      <c r="G97" s="409"/>
      <c r="H97" s="409"/>
      <c r="I97" s="30">
        <v>2</v>
      </c>
      <c r="J97" s="31"/>
      <c r="K97" s="244" t="s">
        <v>128</v>
      </c>
      <c r="L97" s="32">
        <f>J98+J99+J100+J101+J102</f>
        <v>0</v>
      </c>
      <c r="M97" s="387" t="s">
        <v>447</v>
      </c>
      <c r="N97" s="332" t="s">
        <v>448</v>
      </c>
    </row>
    <row r="98" spans="1:14" ht="19.899999999999999" customHeight="1" x14ac:dyDescent="0.25">
      <c r="A98" s="444"/>
      <c r="B98" s="458"/>
      <c r="C98" s="390"/>
      <c r="D98" s="390"/>
      <c r="E98" s="390"/>
      <c r="F98" s="390"/>
      <c r="G98" s="390"/>
      <c r="H98" s="390"/>
      <c r="I98" s="33"/>
      <c r="J98" s="16" t="str">
        <f>IF($I$97=1,"0","0")</f>
        <v>0</v>
      </c>
      <c r="K98" s="247"/>
      <c r="L98" s="17"/>
      <c r="M98" s="380"/>
      <c r="N98" s="333"/>
    </row>
    <row r="99" spans="1:14" ht="19.149999999999999" customHeight="1" x14ac:dyDescent="0.25">
      <c r="A99" s="444"/>
      <c r="B99" s="458"/>
      <c r="C99" s="390"/>
      <c r="D99" s="390"/>
      <c r="E99" s="390"/>
      <c r="F99" s="390"/>
      <c r="G99" s="390"/>
      <c r="H99" s="390"/>
      <c r="I99" s="33"/>
      <c r="J99" s="16" t="str">
        <f>IF($I$97=2,"0","0")</f>
        <v>0</v>
      </c>
      <c r="K99" s="247"/>
      <c r="L99" s="17"/>
      <c r="M99" s="380"/>
      <c r="N99" s="333"/>
    </row>
    <row r="100" spans="1:14" ht="21" customHeight="1" x14ac:dyDescent="0.25">
      <c r="A100" s="444"/>
      <c r="B100" s="458"/>
      <c r="C100" s="390"/>
      <c r="D100" s="390"/>
      <c r="E100" s="390"/>
      <c r="F100" s="390"/>
      <c r="G100" s="390"/>
      <c r="H100" s="390"/>
      <c r="I100" s="33"/>
      <c r="J100" s="16" t="str">
        <f>IF($I$97=3,"1","0")</f>
        <v>0</v>
      </c>
      <c r="K100" s="247"/>
      <c r="L100" s="17"/>
      <c r="M100" s="380"/>
      <c r="N100" s="333"/>
    </row>
    <row r="101" spans="1:14" ht="21.6" customHeight="1" x14ac:dyDescent="0.25">
      <c r="A101" s="444"/>
      <c r="B101" s="458"/>
      <c r="C101" s="390"/>
      <c r="D101" s="390"/>
      <c r="E101" s="390"/>
      <c r="F101" s="390"/>
      <c r="G101" s="390"/>
      <c r="H101" s="390"/>
      <c r="I101" s="33"/>
      <c r="J101" s="16" t="str">
        <f>IF($I$97=4,"2","0")</f>
        <v>0</v>
      </c>
      <c r="K101" s="247"/>
      <c r="L101" s="17"/>
      <c r="M101" s="380"/>
      <c r="N101" s="333"/>
    </row>
    <row r="102" spans="1:14" ht="21" customHeight="1" thickBot="1" x14ac:dyDescent="0.3">
      <c r="A102" s="444"/>
      <c r="B102" s="459"/>
      <c r="C102" s="385"/>
      <c r="D102" s="385"/>
      <c r="E102" s="385"/>
      <c r="F102" s="385"/>
      <c r="G102" s="385"/>
      <c r="H102" s="385"/>
      <c r="I102" s="34"/>
      <c r="J102" s="35" t="str">
        <f>IF($I$97=5,"3","0")</f>
        <v>0</v>
      </c>
      <c r="K102" s="248"/>
      <c r="L102" s="36"/>
      <c r="M102" s="381"/>
      <c r="N102" s="334"/>
    </row>
    <row r="103" spans="1:14" ht="21" customHeight="1" x14ac:dyDescent="0.25">
      <c r="A103" s="453" t="s">
        <v>142</v>
      </c>
      <c r="B103" s="409" t="s">
        <v>127</v>
      </c>
      <c r="C103" s="409"/>
      <c r="D103" s="409"/>
      <c r="E103" s="409"/>
      <c r="F103" s="409"/>
      <c r="G103" s="409"/>
      <c r="H103" s="409"/>
      <c r="I103" s="33">
        <v>2</v>
      </c>
      <c r="J103" s="16"/>
      <c r="K103" s="247" t="s">
        <v>129</v>
      </c>
      <c r="L103" s="17">
        <f>J104+J105+J106+J107+J108</f>
        <v>0</v>
      </c>
      <c r="M103" s="327" t="s">
        <v>449</v>
      </c>
      <c r="N103" s="361" t="s">
        <v>450</v>
      </c>
    </row>
    <row r="104" spans="1:14" ht="21" customHeight="1" x14ac:dyDescent="0.25">
      <c r="A104" s="454"/>
      <c r="B104" s="456"/>
      <c r="C104" s="457"/>
      <c r="D104" s="457"/>
      <c r="E104" s="457"/>
      <c r="F104" s="457"/>
      <c r="G104" s="457"/>
      <c r="H104" s="457"/>
      <c r="I104" s="33"/>
      <c r="J104" s="16" t="str">
        <f>IF($I$103=1,"0","0")</f>
        <v>0</v>
      </c>
      <c r="K104" s="247"/>
      <c r="L104" s="17"/>
      <c r="M104" s="328"/>
      <c r="N104" s="362"/>
    </row>
    <row r="105" spans="1:14" ht="21" customHeight="1" x14ac:dyDescent="0.25">
      <c r="A105" s="454"/>
      <c r="B105" s="456"/>
      <c r="C105" s="457"/>
      <c r="D105" s="457"/>
      <c r="E105" s="457"/>
      <c r="F105" s="457"/>
      <c r="G105" s="457"/>
      <c r="H105" s="457"/>
      <c r="I105" s="33"/>
      <c r="J105" s="16" t="str">
        <f>IF($I$103=2,"0","0")</f>
        <v>0</v>
      </c>
      <c r="K105" s="247"/>
      <c r="L105" s="17"/>
      <c r="M105" s="328"/>
      <c r="N105" s="362"/>
    </row>
    <row r="106" spans="1:14" ht="21" customHeight="1" x14ac:dyDescent="0.25">
      <c r="A106" s="454"/>
      <c r="B106" s="456"/>
      <c r="C106" s="457"/>
      <c r="D106" s="457"/>
      <c r="E106" s="457"/>
      <c r="F106" s="457"/>
      <c r="G106" s="457"/>
      <c r="H106" s="457"/>
      <c r="I106" s="33"/>
      <c r="J106" s="16" t="str">
        <f>IF($I$103=3,"1","0")</f>
        <v>0</v>
      </c>
      <c r="K106" s="247"/>
      <c r="L106" s="17"/>
      <c r="M106" s="328"/>
      <c r="N106" s="362"/>
    </row>
    <row r="107" spans="1:14" ht="21" customHeight="1" x14ac:dyDescent="0.25">
      <c r="A107" s="454"/>
      <c r="B107" s="456"/>
      <c r="C107" s="457"/>
      <c r="D107" s="457"/>
      <c r="E107" s="457"/>
      <c r="F107" s="457"/>
      <c r="G107" s="457"/>
      <c r="H107" s="457"/>
      <c r="I107" s="33"/>
      <c r="J107" s="16" t="str">
        <f>IF($I$103=4,"2","0")</f>
        <v>0</v>
      </c>
      <c r="K107" s="247"/>
      <c r="L107" s="17"/>
      <c r="M107" s="328"/>
      <c r="N107" s="362"/>
    </row>
    <row r="108" spans="1:14" ht="21" customHeight="1" x14ac:dyDescent="0.25">
      <c r="A108" s="454"/>
      <c r="B108" s="456"/>
      <c r="C108" s="457"/>
      <c r="D108" s="457"/>
      <c r="E108" s="457"/>
      <c r="F108" s="457"/>
      <c r="G108" s="457"/>
      <c r="H108" s="457"/>
      <c r="I108" s="33"/>
      <c r="J108" s="16" t="str">
        <f>IF($I$103=5,"3","0")</f>
        <v>0</v>
      </c>
      <c r="K108" s="247"/>
      <c r="L108" s="17"/>
      <c r="M108" s="328"/>
      <c r="N108" s="362"/>
    </row>
    <row r="109" spans="1:14" ht="1.9" customHeight="1" thickBot="1" x14ac:dyDescent="0.3">
      <c r="A109" s="455"/>
      <c r="B109" s="53"/>
      <c r="C109" s="54"/>
      <c r="D109" s="54"/>
      <c r="E109" s="54"/>
      <c r="F109" s="54"/>
      <c r="G109" s="54"/>
      <c r="H109" s="54"/>
      <c r="I109" s="33"/>
      <c r="J109" s="16"/>
      <c r="K109" s="247"/>
      <c r="L109" s="17"/>
      <c r="M109" s="268"/>
      <c r="N109" s="270"/>
    </row>
    <row r="110" spans="1:14" ht="20.45" customHeight="1" x14ac:dyDescent="0.25">
      <c r="A110" s="407" t="s">
        <v>143</v>
      </c>
      <c r="B110" s="460"/>
      <c r="C110" s="460"/>
      <c r="D110" s="460"/>
      <c r="E110" s="460"/>
      <c r="F110" s="460"/>
      <c r="G110" s="460"/>
      <c r="H110" s="460"/>
      <c r="I110" s="30">
        <v>2</v>
      </c>
      <c r="J110" s="31" t="str">
        <f>IF($I$110=1,"0","0")</f>
        <v>0</v>
      </c>
      <c r="K110" s="244" t="s">
        <v>130</v>
      </c>
      <c r="L110" s="32">
        <f>IF(I110=1, 0, IF(I110=2, J111+J112+J113+J114+J115+J116+J117+J118+J119+J120+J121, IF(OR(I110&lt;&gt;1, I110&lt;&gt;2),0)))</f>
        <v>2.2000000000000002</v>
      </c>
      <c r="M110" s="387" t="s">
        <v>451</v>
      </c>
      <c r="N110" s="332" t="s">
        <v>452</v>
      </c>
    </row>
    <row r="111" spans="1:14" ht="23.45" customHeight="1" x14ac:dyDescent="0.25">
      <c r="A111" s="407"/>
      <c r="B111" s="390"/>
      <c r="C111" s="390"/>
      <c r="D111" s="390"/>
      <c r="E111" s="390"/>
      <c r="F111" s="390"/>
      <c r="G111" s="390"/>
      <c r="H111" s="390"/>
      <c r="I111" s="33"/>
      <c r="J111" s="16" t="str">
        <f>IF($I$110=2,"1","0")</f>
        <v>1</v>
      </c>
      <c r="K111" s="247"/>
      <c r="L111" s="17"/>
      <c r="M111" s="380"/>
      <c r="N111" s="333"/>
    </row>
    <row r="112" spans="1:14" ht="21" customHeight="1" x14ac:dyDescent="0.25">
      <c r="A112" s="407"/>
      <c r="B112" s="390"/>
      <c r="C112" s="390"/>
      <c r="D112" s="390"/>
      <c r="E112" s="390"/>
      <c r="F112" s="390"/>
      <c r="G112" s="390"/>
      <c r="H112" s="390"/>
      <c r="I112" s="47" t="b">
        <v>1</v>
      </c>
      <c r="J112" s="16" t="str">
        <f>IF($I$112=TRUE,"0.3","0")</f>
        <v>0.3</v>
      </c>
      <c r="K112" s="247"/>
      <c r="L112" s="17" t="str">
        <f>IF(AND($I$110&lt;&gt;2,I112=TRUE),"ERROR","")</f>
        <v/>
      </c>
      <c r="M112" s="380"/>
      <c r="N112" s="333"/>
    </row>
    <row r="113" spans="1:14" ht="21" customHeight="1" x14ac:dyDescent="0.25">
      <c r="A113" s="407"/>
      <c r="B113" s="390"/>
      <c r="C113" s="390"/>
      <c r="D113" s="390"/>
      <c r="E113" s="390"/>
      <c r="F113" s="390"/>
      <c r="G113" s="390"/>
      <c r="H113" s="390"/>
      <c r="I113" s="47" t="b">
        <v>1</v>
      </c>
      <c r="J113" s="16" t="str">
        <f>IF($I$113=TRUE,"0.3","0")</f>
        <v>0.3</v>
      </c>
      <c r="K113" s="247"/>
      <c r="L113" s="17" t="str">
        <f t="shared" ref="L113:L121" si="3">IF(AND($I$110&lt;&gt;2,I113=TRUE),"ERROR","")</f>
        <v/>
      </c>
      <c r="M113" s="380"/>
      <c r="N113" s="333"/>
    </row>
    <row r="114" spans="1:14" ht="19.899999999999999" customHeight="1" x14ac:dyDescent="0.25">
      <c r="A114" s="407"/>
      <c r="B114" s="390"/>
      <c r="C114" s="390"/>
      <c r="D114" s="390"/>
      <c r="E114" s="390"/>
      <c r="F114" s="390"/>
      <c r="G114" s="390"/>
      <c r="H114" s="390"/>
      <c r="I114" s="47" t="b">
        <v>1</v>
      </c>
      <c r="J114" s="16" t="str">
        <f>IF($I$114=TRUE,"0.3","0")</f>
        <v>0.3</v>
      </c>
      <c r="K114" s="247"/>
      <c r="L114" s="17" t="str">
        <f t="shared" si="3"/>
        <v/>
      </c>
      <c r="M114" s="380"/>
      <c r="N114" s="333"/>
    </row>
    <row r="115" spans="1:14" ht="21.6" customHeight="1" x14ac:dyDescent="0.25">
      <c r="A115" s="407"/>
      <c r="B115" s="390"/>
      <c r="C115" s="390"/>
      <c r="D115" s="390"/>
      <c r="E115" s="390"/>
      <c r="F115" s="390"/>
      <c r="G115" s="390"/>
      <c r="H115" s="390"/>
      <c r="I115" s="47" t="b">
        <v>1</v>
      </c>
      <c r="J115" s="16" t="str">
        <f>IF($I$115=TRUE,"0.3","0")</f>
        <v>0.3</v>
      </c>
      <c r="K115" s="247"/>
      <c r="L115" s="17" t="str">
        <f t="shared" si="3"/>
        <v/>
      </c>
      <c r="M115" s="380"/>
      <c r="N115" s="333"/>
    </row>
    <row r="116" spans="1:14" ht="21.6" customHeight="1" x14ac:dyDescent="0.25">
      <c r="A116" s="407"/>
      <c r="B116" s="390"/>
      <c r="C116" s="390"/>
      <c r="D116" s="390"/>
      <c r="E116" s="390"/>
      <c r="F116" s="390"/>
      <c r="G116" s="390"/>
      <c r="H116" s="390"/>
      <c r="I116" s="47" t="b">
        <v>0</v>
      </c>
      <c r="J116" s="16" t="str">
        <f>IF($I$116=TRUE,"0.3","0")</f>
        <v>0</v>
      </c>
      <c r="K116" s="247"/>
      <c r="L116" s="17" t="str">
        <f t="shared" si="3"/>
        <v/>
      </c>
      <c r="M116" s="380"/>
      <c r="N116" s="333"/>
    </row>
    <row r="117" spans="1:14" ht="22.9" customHeight="1" x14ac:dyDescent="0.25">
      <c r="A117" s="407"/>
      <c r="B117" s="390"/>
      <c r="C117" s="390"/>
      <c r="D117" s="390"/>
      <c r="E117" s="390"/>
      <c r="F117" s="390"/>
      <c r="G117" s="390"/>
      <c r="H117" s="390"/>
      <c r="I117" s="47" t="b">
        <v>0</v>
      </c>
      <c r="J117" s="16" t="str">
        <f>IF($I$117=TRUE,"0.3","0")</f>
        <v>0</v>
      </c>
      <c r="K117" s="247"/>
      <c r="L117" s="17" t="str">
        <f t="shared" si="3"/>
        <v/>
      </c>
      <c r="M117" s="380"/>
      <c r="N117" s="333"/>
    </row>
    <row r="118" spans="1:14" ht="19.899999999999999" customHeight="1" x14ac:dyDescent="0.25">
      <c r="A118" s="407"/>
      <c r="B118" s="390"/>
      <c r="C118" s="390"/>
      <c r="D118" s="390"/>
      <c r="E118" s="390"/>
      <c r="F118" s="390"/>
      <c r="G118" s="390"/>
      <c r="H118" s="390"/>
      <c r="I118" s="47" t="b">
        <v>0</v>
      </c>
      <c r="J118" s="16" t="str">
        <f>IF($I$118=TRUE,"0.3","0")</f>
        <v>0</v>
      </c>
      <c r="K118" s="247"/>
      <c r="L118" s="17" t="str">
        <f t="shared" si="3"/>
        <v/>
      </c>
      <c r="M118" s="380"/>
      <c r="N118" s="333"/>
    </row>
    <row r="119" spans="1:14" ht="22.9" customHeight="1" x14ac:dyDescent="0.25">
      <c r="A119" s="407"/>
      <c r="B119" s="390"/>
      <c r="C119" s="390"/>
      <c r="D119" s="390"/>
      <c r="E119" s="390"/>
      <c r="F119" s="390"/>
      <c r="G119" s="390"/>
      <c r="H119" s="390"/>
      <c r="I119" s="47" t="b">
        <v>0</v>
      </c>
      <c r="J119" s="16" t="str">
        <f>IF($I$119=TRUE,"0.3","0")</f>
        <v>0</v>
      </c>
      <c r="K119" s="247"/>
      <c r="L119" s="17" t="str">
        <f t="shared" si="3"/>
        <v/>
      </c>
      <c r="M119" s="380"/>
      <c r="N119" s="333"/>
    </row>
    <row r="120" spans="1:14" ht="21" customHeight="1" x14ac:dyDescent="0.25">
      <c r="A120" s="407"/>
      <c r="B120" s="390"/>
      <c r="C120" s="390"/>
      <c r="D120" s="390"/>
      <c r="E120" s="390"/>
      <c r="F120" s="390"/>
      <c r="G120" s="390"/>
      <c r="H120" s="390"/>
      <c r="I120" s="47" t="b">
        <v>0</v>
      </c>
      <c r="J120" s="16" t="str">
        <f>IF($I$120=TRUE,"0.3","0")</f>
        <v>0</v>
      </c>
      <c r="K120" s="247"/>
      <c r="L120" s="17" t="str">
        <f t="shared" si="3"/>
        <v/>
      </c>
      <c r="M120" s="380"/>
      <c r="N120" s="333"/>
    </row>
    <row r="121" spans="1:14" ht="20.45" customHeight="1" thickBot="1" x14ac:dyDescent="0.3">
      <c r="A121" s="408"/>
      <c r="B121" s="385"/>
      <c r="C121" s="385"/>
      <c r="D121" s="385"/>
      <c r="E121" s="385"/>
      <c r="F121" s="385"/>
      <c r="G121" s="385"/>
      <c r="H121" s="385"/>
      <c r="I121" s="50" t="b">
        <v>0</v>
      </c>
      <c r="J121" s="35" t="str">
        <f>IF($I$121=TRUE,"0.3","0")</f>
        <v>0</v>
      </c>
      <c r="K121" s="248"/>
      <c r="L121" s="36" t="str">
        <f t="shared" si="3"/>
        <v/>
      </c>
      <c r="M121" s="381"/>
      <c r="N121" s="334"/>
    </row>
    <row r="122" spans="1:14" ht="41.25" customHeight="1" x14ac:dyDescent="0.25">
      <c r="A122" s="406" t="s">
        <v>368</v>
      </c>
      <c r="B122" s="460"/>
      <c r="C122" s="460"/>
      <c r="D122" s="460"/>
      <c r="E122" s="460"/>
      <c r="F122" s="460"/>
      <c r="G122" s="460"/>
      <c r="H122" s="460"/>
      <c r="I122" s="30">
        <v>2</v>
      </c>
      <c r="J122" s="31" t="str">
        <f>IF($I$122=1,"0","0")</f>
        <v>0</v>
      </c>
      <c r="K122" s="244" t="s">
        <v>398</v>
      </c>
      <c r="L122" s="32">
        <f>IF(I122=1, 0, IF(I122=2, J123+J124+J125, 0))</f>
        <v>3</v>
      </c>
      <c r="M122" s="387" t="s">
        <v>453</v>
      </c>
      <c r="N122" s="422"/>
    </row>
    <row r="123" spans="1:14" ht="38.25" customHeight="1" x14ac:dyDescent="0.25">
      <c r="A123" s="407"/>
      <c r="B123" s="390"/>
      <c r="C123" s="390"/>
      <c r="D123" s="390"/>
      <c r="E123" s="390"/>
      <c r="F123" s="390"/>
      <c r="G123" s="390"/>
      <c r="H123" s="390"/>
      <c r="I123" s="33"/>
      <c r="J123" s="16" t="str">
        <f>IF($I$122=2,"1","0")</f>
        <v>1</v>
      </c>
      <c r="K123" s="247"/>
      <c r="L123" s="17"/>
      <c r="M123" s="380"/>
      <c r="N123" s="423"/>
    </row>
    <row r="124" spans="1:14" ht="39" customHeight="1" x14ac:dyDescent="0.25">
      <c r="A124" s="407"/>
      <c r="B124" s="390"/>
      <c r="C124" s="390"/>
      <c r="D124" s="390"/>
      <c r="E124" s="390"/>
      <c r="F124" s="390"/>
      <c r="G124" s="390"/>
      <c r="H124" s="390"/>
      <c r="I124" s="33" t="b">
        <v>1</v>
      </c>
      <c r="J124" s="16" t="str">
        <f>IF($I$124=TRUE,"1","0")</f>
        <v>1</v>
      </c>
      <c r="K124" s="247"/>
      <c r="L124" s="17" t="str">
        <f>IF(AND($I$122&lt;&gt;2,I124=TRUE),"ERROR","")</f>
        <v/>
      </c>
      <c r="M124" s="380"/>
      <c r="N124" s="423"/>
    </row>
    <row r="125" spans="1:14" ht="39" customHeight="1" x14ac:dyDescent="0.25">
      <c r="A125" s="407"/>
      <c r="B125" s="390"/>
      <c r="C125" s="390"/>
      <c r="D125" s="390"/>
      <c r="E125" s="390"/>
      <c r="F125" s="390"/>
      <c r="G125" s="390"/>
      <c r="H125" s="390"/>
      <c r="I125" s="33" t="b">
        <v>1</v>
      </c>
      <c r="J125" s="16" t="str">
        <f>IF($I$125=TRUE,"1","0")</f>
        <v>1</v>
      </c>
      <c r="K125" s="247"/>
      <c r="L125" s="17" t="str">
        <f t="shared" ref="L125:L126" si="4">IF(AND($I$122&lt;&gt;2,I125=TRUE),"ERROR","")</f>
        <v/>
      </c>
      <c r="M125" s="380"/>
      <c r="N125" s="423"/>
    </row>
    <row r="126" spans="1:14" ht="21.6" customHeight="1" thickBot="1" x14ac:dyDescent="0.3">
      <c r="A126" s="408"/>
      <c r="B126" s="385"/>
      <c r="C126" s="385"/>
      <c r="D126" s="385"/>
      <c r="E126" s="385"/>
      <c r="F126" s="385"/>
      <c r="G126" s="385"/>
      <c r="H126" s="385"/>
      <c r="I126" s="34"/>
      <c r="J126" s="35"/>
      <c r="K126" s="248"/>
      <c r="L126" s="36" t="str">
        <f t="shared" si="4"/>
        <v/>
      </c>
      <c r="M126" s="381"/>
      <c r="N126" s="426"/>
    </row>
    <row r="127" spans="1:14" ht="39.75" customHeight="1" x14ac:dyDescent="0.25">
      <c r="A127" s="406" t="s">
        <v>401</v>
      </c>
      <c r="B127" s="460"/>
      <c r="C127" s="460"/>
      <c r="D127" s="460"/>
      <c r="E127" s="460"/>
      <c r="F127" s="460"/>
      <c r="G127" s="460"/>
      <c r="H127" s="460"/>
      <c r="I127" s="30">
        <v>3</v>
      </c>
      <c r="J127" s="31" t="str">
        <f>IF($I$127=1,"0","0")</f>
        <v>0</v>
      </c>
      <c r="K127" s="244" t="s">
        <v>399</v>
      </c>
      <c r="L127" s="32">
        <f>IF(I127=2,1,IF(I127=3,J129+J130+J131+J132+J133,IF(I127=4,4,0)))</f>
        <v>3</v>
      </c>
      <c r="M127" s="387" t="s">
        <v>454</v>
      </c>
      <c r="N127" s="332"/>
    </row>
    <row r="128" spans="1:14" ht="31.9" customHeight="1" x14ac:dyDescent="0.25">
      <c r="A128" s="407"/>
      <c r="B128" s="390"/>
      <c r="C128" s="390"/>
      <c r="D128" s="390"/>
      <c r="E128" s="390"/>
      <c r="F128" s="390"/>
      <c r="G128" s="390"/>
      <c r="H128" s="390"/>
      <c r="I128" s="33"/>
      <c r="J128" s="16" t="str">
        <f>IF($I$127=2,"1","0")</f>
        <v>0</v>
      </c>
      <c r="K128" s="247"/>
      <c r="L128" s="17"/>
      <c r="M128" s="380"/>
      <c r="N128" s="333"/>
    </row>
    <row r="129" spans="1:14" ht="40.5" customHeight="1" x14ac:dyDescent="0.25">
      <c r="A129" s="407"/>
      <c r="B129" s="390"/>
      <c r="C129" s="390"/>
      <c r="D129" s="390"/>
      <c r="E129" s="390"/>
      <c r="F129" s="390"/>
      <c r="G129" s="390"/>
      <c r="H129" s="390"/>
      <c r="I129" s="33"/>
      <c r="J129" s="16" t="str">
        <f>IF($I$127=3,"1","0")</f>
        <v>1</v>
      </c>
      <c r="K129" s="247"/>
      <c r="L129" s="17"/>
      <c r="M129" s="380"/>
      <c r="N129" s="333"/>
    </row>
    <row r="130" spans="1:14" ht="30" customHeight="1" x14ac:dyDescent="0.25">
      <c r="A130" s="407"/>
      <c r="B130" s="390"/>
      <c r="C130" s="390"/>
      <c r="D130" s="390"/>
      <c r="E130" s="390"/>
      <c r="F130" s="390"/>
      <c r="G130" s="390"/>
      <c r="H130" s="390"/>
      <c r="I130" s="47" t="b">
        <v>1</v>
      </c>
      <c r="J130" s="16" t="str">
        <f>IF($I$130=TRUE,"0.5","0")</f>
        <v>0.5</v>
      </c>
      <c r="K130" s="247"/>
      <c r="L130" s="17" t="str">
        <f>IF(AND($I$127&lt;&gt;3,I130=TRUE),"ERROR","")</f>
        <v/>
      </c>
      <c r="M130" s="380"/>
      <c r="N130" s="333"/>
    </row>
    <row r="131" spans="1:14" ht="30.6" customHeight="1" x14ac:dyDescent="0.25">
      <c r="A131" s="407"/>
      <c r="B131" s="390"/>
      <c r="C131" s="390"/>
      <c r="D131" s="390"/>
      <c r="E131" s="390"/>
      <c r="F131" s="390"/>
      <c r="G131" s="390"/>
      <c r="H131" s="390"/>
      <c r="I131" s="47" t="b">
        <v>1</v>
      </c>
      <c r="J131" s="16" t="str">
        <f>IF($I$131=TRUE,"0.5","0")</f>
        <v>0.5</v>
      </c>
      <c r="K131" s="247"/>
      <c r="L131" s="17" t="str">
        <f t="shared" ref="L131:L133" si="5">IF(AND($I$127&lt;&gt;3,I131=TRUE),"ERROR","")</f>
        <v/>
      </c>
      <c r="M131" s="380"/>
      <c r="N131" s="333"/>
    </row>
    <row r="132" spans="1:14" ht="29.45" customHeight="1" x14ac:dyDescent="0.25">
      <c r="A132" s="407"/>
      <c r="B132" s="390"/>
      <c r="C132" s="390"/>
      <c r="D132" s="390"/>
      <c r="E132" s="390"/>
      <c r="F132" s="390"/>
      <c r="G132" s="390"/>
      <c r="H132" s="390"/>
      <c r="I132" s="47" t="b">
        <v>1</v>
      </c>
      <c r="J132" s="16" t="str">
        <f>IF($I$132=TRUE,"0.5","0")</f>
        <v>0.5</v>
      </c>
      <c r="K132" s="247"/>
      <c r="L132" s="17" t="str">
        <f t="shared" si="5"/>
        <v/>
      </c>
      <c r="M132" s="380"/>
      <c r="N132" s="333"/>
    </row>
    <row r="133" spans="1:14" ht="27.6" customHeight="1" x14ac:dyDescent="0.25">
      <c r="A133" s="407"/>
      <c r="B133" s="390"/>
      <c r="C133" s="390"/>
      <c r="D133" s="390"/>
      <c r="E133" s="390"/>
      <c r="F133" s="390"/>
      <c r="G133" s="390"/>
      <c r="H133" s="390"/>
      <c r="I133" s="47" t="b">
        <v>1</v>
      </c>
      <c r="J133" s="16" t="str">
        <f>IF($I$133=TRUE,"0.5","0")</f>
        <v>0.5</v>
      </c>
      <c r="K133" s="247"/>
      <c r="L133" s="17" t="str">
        <f t="shared" si="5"/>
        <v/>
      </c>
      <c r="M133" s="380"/>
      <c r="N133" s="333"/>
    </row>
    <row r="134" spans="1:14" ht="42.75" customHeight="1" thickBot="1" x14ac:dyDescent="0.3">
      <c r="A134" s="408"/>
      <c r="B134" s="385"/>
      <c r="C134" s="385"/>
      <c r="D134" s="385"/>
      <c r="E134" s="385"/>
      <c r="F134" s="385"/>
      <c r="G134" s="385"/>
      <c r="H134" s="385"/>
      <c r="I134" s="34"/>
      <c r="J134" s="35" t="str">
        <f>IF($I$127=4,"4","0")</f>
        <v>0</v>
      </c>
      <c r="K134" s="248"/>
      <c r="L134" s="36"/>
      <c r="M134" s="381"/>
      <c r="N134" s="334"/>
    </row>
    <row r="135" spans="1:14" x14ac:dyDescent="0.25">
      <c r="A135" s="463" t="s">
        <v>144</v>
      </c>
      <c r="B135" s="464"/>
      <c r="C135" s="464"/>
      <c r="D135" s="464"/>
      <c r="E135" s="464"/>
      <c r="F135" s="464"/>
      <c r="G135" s="464"/>
      <c r="H135" s="464"/>
      <c r="I135" s="464"/>
      <c r="J135" s="465"/>
      <c r="K135" s="166"/>
      <c r="L135" s="200">
        <f>SUM(L91:L134)</f>
        <v>11.2</v>
      </c>
      <c r="M135" s="49"/>
      <c r="N135" s="49"/>
    </row>
    <row r="136" spans="1:14" ht="33.6" customHeight="1" thickBot="1" x14ac:dyDescent="0.3">
      <c r="A136" s="466"/>
      <c r="B136" s="466"/>
      <c r="C136" s="466"/>
      <c r="D136" s="466"/>
      <c r="E136" s="466"/>
      <c r="F136" s="466"/>
      <c r="G136" s="466"/>
      <c r="H136" s="466"/>
      <c r="I136" s="466"/>
      <c r="J136" s="466"/>
      <c r="K136" s="466"/>
      <c r="L136" s="466"/>
      <c r="M136" s="448"/>
      <c r="N136" s="448"/>
    </row>
    <row r="137" spans="1:14" ht="58.9" customHeight="1" thickBot="1" x14ac:dyDescent="0.3">
      <c r="A137" s="403" t="s">
        <v>145</v>
      </c>
      <c r="B137" s="404"/>
      <c r="C137" s="404"/>
      <c r="D137" s="404"/>
      <c r="E137" s="404"/>
      <c r="F137" s="404"/>
      <c r="G137" s="404"/>
      <c r="H137" s="404"/>
      <c r="I137" s="404"/>
      <c r="J137" s="404"/>
      <c r="K137" s="404"/>
      <c r="L137" s="405"/>
      <c r="M137" s="52" t="s">
        <v>100</v>
      </c>
      <c r="N137" s="29" t="s">
        <v>355</v>
      </c>
    </row>
    <row r="138" spans="1:14" ht="28.15" customHeight="1" x14ac:dyDescent="0.25">
      <c r="A138" s="406" t="s">
        <v>369</v>
      </c>
      <c r="B138" s="467"/>
      <c r="C138" s="467"/>
      <c r="D138" s="467"/>
      <c r="E138" s="467"/>
      <c r="F138" s="467"/>
      <c r="G138" s="467"/>
      <c r="H138" s="467"/>
      <c r="I138" s="30">
        <v>2</v>
      </c>
      <c r="J138" s="31" t="str">
        <f>IF($I$138=1,"0","0")</f>
        <v>0</v>
      </c>
      <c r="K138" s="244" t="s">
        <v>126</v>
      </c>
      <c r="L138" s="32">
        <f>IF(I138=2, J139+J140+J141+J142, 0)</f>
        <v>4</v>
      </c>
      <c r="M138" s="387" t="s">
        <v>455</v>
      </c>
      <c r="N138" s="332"/>
    </row>
    <row r="139" spans="1:14" ht="42" customHeight="1" x14ac:dyDescent="0.25">
      <c r="A139" s="407"/>
      <c r="B139" s="457"/>
      <c r="C139" s="457"/>
      <c r="D139" s="457"/>
      <c r="E139" s="457"/>
      <c r="F139" s="457"/>
      <c r="G139" s="457"/>
      <c r="H139" s="457"/>
      <c r="I139" s="33"/>
      <c r="J139" s="16" t="str">
        <f>IF($I$138=2,"1","0")</f>
        <v>1</v>
      </c>
      <c r="K139" s="247"/>
      <c r="L139" s="17"/>
      <c r="M139" s="380"/>
      <c r="N139" s="333"/>
    </row>
    <row r="140" spans="1:14" ht="30.75" customHeight="1" x14ac:dyDescent="0.25">
      <c r="A140" s="407"/>
      <c r="B140" s="457"/>
      <c r="C140" s="457"/>
      <c r="D140" s="457"/>
      <c r="E140" s="457"/>
      <c r="F140" s="457"/>
      <c r="G140" s="457"/>
      <c r="H140" s="457"/>
      <c r="I140" s="33" t="b">
        <v>1</v>
      </c>
      <c r="J140" s="16" t="str">
        <f>IF($I$140=TRUE,"1.0","0")</f>
        <v>1.0</v>
      </c>
      <c r="K140" s="247"/>
      <c r="L140" s="17" t="str">
        <f>IF(AND($I$138&lt;&gt;2,I140=TRUE),"ERROR","")</f>
        <v/>
      </c>
      <c r="M140" s="380"/>
      <c r="N140" s="333"/>
    </row>
    <row r="141" spans="1:14" ht="33" customHeight="1" x14ac:dyDescent="0.25">
      <c r="A141" s="407"/>
      <c r="B141" s="457"/>
      <c r="C141" s="457"/>
      <c r="D141" s="457"/>
      <c r="E141" s="457"/>
      <c r="F141" s="457"/>
      <c r="G141" s="457"/>
      <c r="H141" s="457"/>
      <c r="I141" s="33" t="b">
        <v>1</v>
      </c>
      <c r="J141" s="16" t="str">
        <f>IF($I$141=TRUE,"1.0","0")</f>
        <v>1.0</v>
      </c>
      <c r="K141" s="247"/>
      <c r="L141" s="17" t="str">
        <f t="shared" ref="L141:L142" si="6">IF(AND($I$138&lt;&gt;2,I141=TRUE),"ERROR","")</f>
        <v/>
      </c>
      <c r="M141" s="380"/>
      <c r="N141" s="333"/>
    </row>
    <row r="142" spans="1:14" ht="26.45" customHeight="1" thickBot="1" x14ac:dyDescent="0.3">
      <c r="A142" s="408"/>
      <c r="B142" s="461"/>
      <c r="C142" s="461"/>
      <c r="D142" s="461"/>
      <c r="E142" s="461"/>
      <c r="F142" s="461"/>
      <c r="G142" s="461"/>
      <c r="H142" s="461"/>
      <c r="I142" s="34" t="b">
        <v>1</v>
      </c>
      <c r="J142" s="35" t="str">
        <f>IF($I$142=TRUE,"1.0","0")</f>
        <v>1.0</v>
      </c>
      <c r="K142" s="248"/>
      <c r="L142" s="36" t="str">
        <f t="shared" si="6"/>
        <v/>
      </c>
      <c r="M142" s="381"/>
      <c r="N142" s="334"/>
    </row>
    <row r="143" spans="1:14" ht="30.6" customHeight="1" x14ac:dyDescent="0.25">
      <c r="A143" s="406" t="s">
        <v>146</v>
      </c>
      <c r="B143" s="462"/>
      <c r="C143" s="462"/>
      <c r="D143" s="462"/>
      <c r="E143" s="462"/>
      <c r="F143" s="462"/>
      <c r="G143" s="462"/>
      <c r="H143" s="462"/>
      <c r="I143" s="30">
        <v>1</v>
      </c>
      <c r="J143" s="31" t="str">
        <f>IF($I$143=1,"0","0")</f>
        <v>0</v>
      </c>
      <c r="K143" s="244" t="s">
        <v>128</v>
      </c>
      <c r="L143" s="32">
        <f>J143+J144+J145+J146</f>
        <v>0</v>
      </c>
      <c r="M143" s="387" t="s">
        <v>456</v>
      </c>
      <c r="N143" s="332"/>
    </row>
    <row r="144" spans="1:14" ht="37.5" customHeight="1" x14ac:dyDescent="0.25">
      <c r="A144" s="407"/>
      <c r="B144" s="469"/>
      <c r="C144" s="469"/>
      <c r="D144" s="469"/>
      <c r="E144" s="469"/>
      <c r="F144" s="469"/>
      <c r="G144" s="469"/>
      <c r="H144" s="469"/>
      <c r="I144" s="33"/>
      <c r="J144" s="16" t="str">
        <f>IF($I$143=2,"2","0")</f>
        <v>0</v>
      </c>
      <c r="K144" s="247"/>
      <c r="L144" s="17"/>
      <c r="M144" s="380"/>
      <c r="N144" s="333"/>
    </row>
    <row r="145" spans="1:14" ht="35.25" customHeight="1" x14ac:dyDescent="0.25">
      <c r="A145" s="407"/>
      <c r="B145" s="470"/>
      <c r="C145" s="470"/>
      <c r="D145" s="470"/>
      <c r="E145" s="470"/>
      <c r="F145" s="470"/>
      <c r="G145" s="470"/>
      <c r="H145" s="470"/>
      <c r="I145" s="33"/>
      <c r="J145" s="16" t="str">
        <f>IF($I$143=3,"3","0")</f>
        <v>0</v>
      </c>
      <c r="K145" s="247"/>
      <c r="L145" s="17"/>
      <c r="M145" s="380"/>
      <c r="N145" s="333"/>
    </row>
    <row r="146" spans="1:14" ht="30.6" customHeight="1" thickBot="1" x14ac:dyDescent="0.3">
      <c r="A146" s="408"/>
      <c r="B146" s="471"/>
      <c r="C146" s="471"/>
      <c r="D146" s="471"/>
      <c r="E146" s="471"/>
      <c r="F146" s="471"/>
      <c r="G146" s="471"/>
      <c r="H146" s="471"/>
      <c r="I146" s="34"/>
      <c r="J146" s="35" t="str">
        <f>IF($I$143=4,"4","0")</f>
        <v>0</v>
      </c>
      <c r="K146" s="248"/>
      <c r="L146" s="36"/>
      <c r="M146" s="381"/>
      <c r="N146" s="334"/>
    </row>
    <row r="147" spans="1:14" ht="31.9" customHeight="1" x14ac:dyDescent="0.25">
      <c r="A147" s="406" t="s">
        <v>147</v>
      </c>
      <c r="B147" s="468"/>
      <c r="C147" s="468"/>
      <c r="D147" s="468"/>
      <c r="E147" s="468"/>
      <c r="F147" s="468"/>
      <c r="G147" s="468"/>
      <c r="H147" s="468"/>
      <c r="I147" s="30">
        <v>2</v>
      </c>
      <c r="J147" s="31" t="str">
        <f>IF($I$147=1,"0","0")</f>
        <v>0</v>
      </c>
      <c r="K147" s="244" t="s">
        <v>129</v>
      </c>
      <c r="L147" s="32">
        <f>IF(I147=2, J148+J149+J150+J151+J152+J153, 0)</f>
        <v>3.2</v>
      </c>
      <c r="M147" s="387" t="s">
        <v>457</v>
      </c>
      <c r="N147" s="332" t="s">
        <v>458</v>
      </c>
    </row>
    <row r="148" spans="1:14" ht="31.9" customHeight="1" x14ac:dyDescent="0.25">
      <c r="A148" s="407"/>
      <c r="B148" s="470"/>
      <c r="C148" s="470"/>
      <c r="D148" s="470"/>
      <c r="E148" s="470"/>
      <c r="F148" s="470"/>
      <c r="G148" s="470"/>
      <c r="H148" s="470"/>
      <c r="I148" s="33"/>
      <c r="J148" s="16" t="str">
        <f>IF($I$147=2,"0","0")</f>
        <v>0</v>
      </c>
      <c r="K148" s="247"/>
      <c r="L148" s="17"/>
      <c r="M148" s="380"/>
      <c r="N148" s="333"/>
    </row>
    <row r="149" spans="1:14" ht="24.6" customHeight="1" x14ac:dyDescent="0.25">
      <c r="A149" s="407"/>
      <c r="B149" s="470"/>
      <c r="C149" s="470"/>
      <c r="D149" s="470"/>
      <c r="E149" s="470"/>
      <c r="F149" s="470"/>
      <c r="G149" s="470"/>
      <c r="H149" s="470"/>
      <c r="I149" s="33" t="b">
        <v>1</v>
      </c>
      <c r="J149" s="16" t="str">
        <f>IF($I$149=TRUE,".8","0")</f>
        <v>.8</v>
      </c>
      <c r="K149" s="247"/>
      <c r="L149" s="17" t="str">
        <f>IF(AND($I$147&lt;&gt;2,I149=TRUE),"ERROR","")</f>
        <v/>
      </c>
      <c r="M149" s="380"/>
      <c r="N149" s="333"/>
    </row>
    <row r="150" spans="1:14" ht="24.6" customHeight="1" x14ac:dyDescent="0.25">
      <c r="A150" s="407"/>
      <c r="B150" s="470"/>
      <c r="C150" s="470"/>
      <c r="D150" s="470"/>
      <c r="E150" s="470"/>
      <c r="F150" s="470"/>
      <c r="G150" s="470"/>
      <c r="H150" s="470"/>
      <c r="I150" s="33" t="b">
        <v>1</v>
      </c>
      <c r="J150" s="16" t="str">
        <f>IF($I$150=TRUE,".8","0")</f>
        <v>.8</v>
      </c>
      <c r="K150" s="247"/>
      <c r="L150" s="17" t="str">
        <f t="shared" ref="L150:L153" si="7">IF(AND($I$147&lt;&gt;2,I150=TRUE),"ERROR","")</f>
        <v/>
      </c>
      <c r="M150" s="380"/>
      <c r="N150" s="333"/>
    </row>
    <row r="151" spans="1:14" ht="24" customHeight="1" x14ac:dyDescent="0.25">
      <c r="A151" s="407"/>
      <c r="B151" s="470"/>
      <c r="C151" s="470"/>
      <c r="D151" s="470"/>
      <c r="E151" s="470"/>
      <c r="F151" s="470"/>
      <c r="G151" s="470"/>
      <c r="H151" s="470"/>
      <c r="I151" s="33" t="b">
        <v>1</v>
      </c>
      <c r="J151" s="16" t="str">
        <f>IF($I$151=TRUE,".8","0")</f>
        <v>.8</v>
      </c>
      <c r="K151" s="247"/>
      <c r="L151" s="17" t="str">
        <f t="shared" si="7"/>
        <v/>
      </c>
      <c r="M151" s="380"/>
      <c r="N151" s="333"/>
    </row>
    <row r="152" spans="1:14" ht="24" customHeight="1" x14ac:dyDescent="0.25">
      <c r="A152" s="407"/>
      <c r="B152" s="470"/>
      <c r="C152" s="470"/>
      <c r="D152" s="470"/>
      <c r="E152" s="470"/>
      <c r="F152" s="470"/>
      <c r="G152" s="470"/>
      <c r="H152" s="470"/>
      <c r="I152" s="33" t="b">
        <v>1</v>
      </c>
      <c r="J152" s="16" t="str">
        <f>IF($I$152=TRUE,".8","0")</f>
        <v>.8</v>
      </c>
      <c r="K152" s="247"/>
      <c r="L152" s="17" t="str">
        <f t="shared" si="7"/>
        <v/>
      </c>
      <c r="M152" s="380"/>
      <c r="N152" s="333"/>
    </row>
    <row r="153" spans="1:14" ht="25.15" customHeight="1" thickBot="1" x14ac:dyDescent="0.3">
      <c r="A153" s="408"/>
      <c r="B153" s="471"/>
      <c r="C153" s="471"/>
      <c r="D153" s="471"/>
      <c r="E153" s="471"/>
      <c r="F153" s="471"/>
      <c r="G153" s="471"/>
      <c r="H153" s="471"/>
      <c r="I153" s="34" t="b">
        <v>0</v>
      </c>
      <c r="J153" s="35" t="str">
        <f>IF($I$153=TRUE,".8","0")</f>
        <v>0</v>
      </c>
      <c r="K153" s="248"/>
      <c r="L153" s="36" t="str">
        <f t="shared" si="7"/>
        <v/>
      </c>
      <c r="M153" s="381"/>
      <c r="N153" s="334"/>
    </row>
    <row r="154" spans="1:14" ht="31.9" customHeight="1" x14ac:dyDescent="0.25">
      <c r="A154" s="406" t="s">
        <v>370</v>
      </c>
      <c r="B154" s="468"/>
      <c r="C154" s="468"/>
      <c r="D154" s="468"/>
      <c r="E154" s="468"/>
      <c r="F154" s="468"/>
      <c r="G154" s="468"/>
      <c r="H154" s="468"/>
      <c r="I154" s="30">
        <v>2</v>
      </c>
      <c r="J154" s="31" t="str">
        <f>IF($I$154=1,"0","0")</f>
        <v>0</v>
      </c>
      <c r="K154" s="244" t="s">
        <v>130</v>
      </c>
      <c r="L154" s="32">
        <f>IF(I154=2, J155+J156+J157+J158, 0)</f>
        <v>4</v>
      </c>
      <c r="M154" s="387" t="s">
        <v>459</v>
      </c>
      <c r="N154" s="422"/>
    </row>
    <row r="155" spans="1:14" ht="33" customHeight="1" x14ac:dyDescent="0.25">
      <c r="A155" s="407"/>
      <c r="B155" s="470"/>
      <c r="C155" s="470"/>
      <c r="D155" s="470"/>
      <c r="E155" s="470"/>
      <c r="F155" s="470"/>
      <c r="G155" s="470"/>
      <c r="H155" s="470"/>
      <c r="I155" s="33"/>
      <c r="J155" s="16" t="str">
        <f>IF($I$154=2,"1","0")</f>
        <v>1</v>
      </c>
      <c r="K155" s="247"/>
      <c r="L155" s="17"/>
      <c r="M155" s="380"/>
      <c r="N155" s="423"/>
    </row>
    <row r="156" spans="1:14" ht="33" customHeight="1" x14ac:dyDescent="0.25">
      <c r="A156" s="407"/>
      <c r="B156" s="470"/>
      <c r="C156" s="470"/>
      <c r="D156" s="470"/>
      <c r="E156" s="470"/>
      <c r="F156" s="470"/>
      <c r="G156" s="470"/>
      <c r="H156" s="470"/>
      <c r="I156" s="33" t="b">
        <v>1</v>
      </c>
      <c r="J156" s="16" t="str">
        <f>IF($I$158=TRUE,"1","0")</f>
        <v>1</v>
      </c>
      <c r="K156" s="247"/>
      <c r="L156" s="17" t="str">
        <f>IF(AND($I$154&lt;&gt;2,I156=TRUE),"ERROR","")</f>
        <v/>
      </c>
      <c r="M156" s="380"/>
      <c r="N156" s="423"/>
    </row>
    <row r="157" spans="1:14" ht="25.9" customHeight="1" x14ac:dyDescent="0.25">
      <c r="A157" s="407"/>
      <c r="B157" s="470"/>
      <c r="C157" s="470"/>
      <c r="D157" s="470"/>
      <c r="E157" s="470"/>
      <c r="F157" s="470"/>
      <c r="G157" s="470"/>
      <c r="H157" s="470"/>
      <c r="I157" s="33" t="b">
        <v>1</v>
      </c>
      <c r="J157" s="16" t="str">
        <f>IF($I$158=TRUE,"1","0")</f>
        <v>1</v>
      </c>
      <c r="K157" s="247"/>
      <c r="L157" s="17" t="str">
        <f>IF(AND($I$154&lt;&gt;2,I157=TRUE),"ERROR","")</f>
        <v/>
      </c>
      <c r="M157" s="380"/>
      <c r="N157" s="423"/>
    </row>
    <row r="158" spans="1:14" ht="27" customHeight="1" thickBot="1" x14ac:dyDescent="0.3">
      <c r="A158" s="408"/>
      <c r="B158" s="471"/>
      <c r="C158" s="471"/>
      <c r="D158" s="471"/>
      <c r="E158" s="471"/>
      <c r="F158" s="471"/>
      <c r="G158" s="471"/>
      <c r="H158" s="471"/>
      <c r="I158" s="34" t="b">
        <v>1</v>
      </c>
      <c r="J158" s="35" t="str">
        <f>IF($I$157=TRUE,"1","0")</f>
        <v>1</v>
      </c>
      <c r="K158" s="248"/>
      <c r="L158" s="36" t="str">
        <f>IF(AND($I$154&lt;&gt;2,I158=TRUE),"ERROR","")</f>
        <v/>
      </c>
      <c r="M158" s="381"/>
      <c r="N158" s="426"/>
    </row>
    <row r="159" spans="1:14" ht="31.15" customHeight="1" x14ac:dyDescent="0.25">
      <c r="A159" s="406" t="s">
        <v>148</v>
      </c>
      <c r="B159" s="468"/>
      <c r="C159" s="468"/>
      <c r="D159" s="468"/>
      <c r="E159" s="468"/>
      <c r="F159" s="468"/>
      <c r="G159" s="468"/>
      <c r="H159" s="468"/>
      <c r="I159" s="30">
        <v>3</v>
      </c>
      <c r="J159" s="31" t="str">
        <f>IF($I$159=1,"0","0")</f>
        <v>0</v>
      </c>
      <c r="K159" s="244" t="s">
        <v>398</v>
      </c>
      <c r="L159" s="201" t="str">
        <f>IF(I159=2, J160+J161+J162+J163+J164, IF(I159=3, J165, 0))</f>
        <v>4</v>
      </c>
      <c r="M159" s="387" t="s">
        <v>460</v>
      </c>
      <c r="N159" s="416" t="s">
        <v>461</v>
      </c>
    </row>
    <row r="160" spans="1:14" ht="32.450000000000003" customHeight="1" x14ac:dyDescent="0.25">
      <c r="A160" s="407"/>
      <c r="B160" s="470"/>
      <c r="C160" s="470"/>
      <c r="D160" s="470"/>
      <c r="E160" s="470"/>
      <c r="F160" s="470"/>
      <c r="G160" s="470"/>
      <c r="H160" s="470"/>
      <c r="I160" s="33"/>
      <c r="J160" s="16" t="str">
        <f>IF($I$159=2,"2","0")</f>
        <v>0</v>
      </c>
      <c r="K160" s="247"/>
      <c r="L160" s="17"/>
      <c r="M160" s="380"/>
      <c r="N160" s="417"/>
    </row>
    <row r="161" spans="1:14" ht="32.450000000000003" customHeight="1" x14ac:dyDescent="0.25">
      <c r="A161" s="407"/>
      <c r="B161" s="470"/>
      <c r="C161" s="470"/>
      <c r="D161" s="470"/>
      <c r="E161" s="470"/>
      <c r="F161" s="470"/>
      <c r="G161" s="470"/>
      <c r="H161" s="470"/>
      <c r="I161" s="33" t="b">
        <v>0</v>
      </c>
      <c r="J161" s="16" t="str">
        <f>IF($I$161=TRUE,".5","0")</f>
        <v>0</v>
      </c>
      <c r="K161" s="247"/>
      <c r="L161" s="17" t="str">
        <f>IF(AND($I$159&lt;&gt;2,I161=TRUE),"ERROR","")</f>
        <v/>
      </c>
      <c r="M161" s="380"/>
      <c r="N161" s="417"/>
    </row>
    <row r="162" spans="1:14" ht="25.9" customHeight="1" x14ac:dyDescent="0.25">
      <c r="A162" s="407"/>
      <c r="B162" s="470"/>
      <c r="C162" s="470"/>
      <c r="D162" s="470"/>
      <c r="E162" s="470"/>
      <c r="F162" s="470"/>
      <c r="G162" s="470"/>
      <c r="H162" s="470"/>
      <c r="I162" s="33" t="b">
        <v>0</v>
      </c>
      <c r="J162" s="16" t="str">
        <f>IF($I$162=TRUE,".5","0")</f>
        <v>0</v>
      </c>
      <c r="K162" s="247"/>
      <c r="L162" s="17" t="str">
        <f>IF(AND($I$159&lt;&gt;2,I162=TRUE),"ERROR","")</f>
        <v/>
      </c>
      <c r="M162" s="380"/>
      <c r="N162" s="417"/>
    </row>
    <row r="163" spans="1:14" ht="24.6" customHeight="1" x14ac:dyDescent="0.25">
      <c r="A163" s="407"/>
      <c r="B163" s="470"/>
      <c r="C163" s="470"/>
      <c r="D163" s="470"/>
      <c r="E163" s="470"/>
      <c r="F163" s="470"/>
      <c r="G163" s="470"/>
      <c r="H163" s="470"/>
      <c r="I163" s="33" t="b">
        <v>0</v>
      </c>
      <c r="J163" s="16" t="str">
        <f>IF($I$163=TRUE,".5","0")</f>
        <v>0</v>
      </c>
      <c r="K163" s="247"/>
      <c r="L163" s="17" t="str">
        <f t="shared" ref="L163:L165" si="8">IF(AND($I$159&lt;&gt;2,I163=TRUE),"ERROR","")</f>
        <v/>
      </c>
      <c r="M163" s="380"/>
      <c r="N163" s="417"/>
    </row>
    <row r="164" spans="1:14" ht="24.6" customHeight="1" x14ac:dyDescent="0.25">
      <c r="A164" s="407"/>
      <c r="B164" s="470"/>
      <c r="C164" s="470"/>
      <c r="D164" s="470"/>
      <c r="E164" s="470"/>
      <c r="F164" s="470"/>
      <c r="G164" s="470"/>
      <c r="H164" s="470"/>
      <c r="I164" s="33" t="b">
        <v>0</v>
      </c>
      <c r="J164" s="16" t="str">
        <f>IF($I$164=TRUE,".5","0")</f>
        <v>0</v>
      </c>
      <c r="K164" s="247"/>
      <c r="L164" s="17" t="str">
        <f t="shared" si="8"/>
        <v/>
      </c>
      <c r="M164" s="475"/>
      <c r="N164" s="427"/>
    </row>
    <row r="165" spans="1:14" ht="27" customHeight="1" thickBot="1" x14ac:dyDescent="0.3">
      <c r="A165" s="408"/>
      <c r="B165" s="471"/>
      <c r="C165" s="471"/>
      <c r="D165" s="471"/>
      <c r="E165" s="471"/>
      <c r="F165" s="471"/>
      <c r="G165" s="471"/>
      <c r="H165" s="471"/>
      <c r="I165" s="34"/>
      <c r="J165" s="16" t="str">
        <f>IF($I$159=3,"4","0")</f>
        <v>4</v>
      </c>
      <c r="K165" s="248"/>
      <c r="L165" s="36" t="str">
        <f t="shared" si="8"/>
        <v/>
      </c>
      <c r="M165" s="381"/>
      <c r="N165" s="418"/>
    </row>
    <row r="166" spans="1:14" ht="15.75" thickBot="1" x14ac:dyDescent="0.3">
      <c r="A166" s="472" t="s">
        <v>149</v>
      </c>
      <c r="B166" s="473"/>
      <c r="C166" s="473"/>
      <c r="D166" s="473"/>
      <c r="E166" s="473"/>
      <c r="F166" s="473"/>
      <c r="G166" s="473"/>
      <c r="H166" s="473"/>
      <c r="I166" s="473"/>
      <c r="J166" s="474"/>
      <c r="K166" s="169"/>
      <c r="L166" s="195">
        <f>L138+L143+L147+L154+L159</f>
        <v>15.2</v>
      </c>
      <c r="M166" s="49"/>
      <c r="N166" s="49"/>
    </row>
    <row r="167" spans="1:14" x14ac:dyDescent="0.25">
      <c r="M167" s="49"/>
      <c r="N167" s="49"/>
    </row>
    <row r="168" spans="1:14" x14ac:dyDescent="0.25">
      <c r="A168" s="12" t="s">
        <v>150</v>
      </c>
      <c r="M168" s="49"/>
      <c r="N168" s="49"/>
    </row>
  </sheetData>
  <sheetProtection formatColumns="0" formatRows="0"/>
  <mergeCells count="240">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N103:N108"/>
    <mergeCell ref="A103:A109"/>
    <mergeCell ref="B103:H103"/>
    <mergeCell ref="M103:M108"/>
    <mergeCell ref="B104:H104"/>
    <mergeCell ref="B105:H105"/>
    <mergeCell ref="B106:H106"/>
    <mergeCell ref="B107:H107"/>
    <mergeCell ref="B108:H108"/>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N97:N102"/>
    <mergeCell ref="B98:H98"/>
    <mergeCell ref="B99:H99"/>
    <mergeCell ref="B100:H100"/>
    <mergeCell ref="B101:H101"/>
    <mergeCell ref="B102:H102"/>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4818"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4820"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4821"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4822"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4823"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4824"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4825"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4826"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4827"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4828"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4829"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4830"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4831"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4832"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4833"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4834"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4835"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4836"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4837"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4838"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4839"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4840"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4841"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4842"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4843"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4844"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4845"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4846"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4847"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4848"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4849"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4850"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4851"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4852"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4853"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4854"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4855"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4856"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4857"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4858"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4859"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4860"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4861"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4862"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4863"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4864"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4865"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4866"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4867"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4868"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4869"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4870"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4871"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4872"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4873"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4874"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4875"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4876"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4877"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4878"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4879"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4880"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4881"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4882"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4883"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4884"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4885"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4886"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4887"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4888"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4889"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4890"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4891"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4892"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4893"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4894"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4895"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4896"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4897"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4898"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4899"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4900"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4901"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4902"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4903"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4904"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4905"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4906"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4907"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4908"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4909"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4910"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4911"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4912"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4913"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4914"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4915"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4916"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4917"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4918"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4919"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4920"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4921"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4922"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4923"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4924"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4925"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4926"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4927"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4928"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4929"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4930"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4931"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4932"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4933"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4934"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4935"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4936"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4937"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4938"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4939"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4940"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4941"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4942"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4943"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4944"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4945"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4946"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4947"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4948"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4949"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4950"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4951"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4952"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4953"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4954"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4955"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4956"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4957"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4958"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4959"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4960"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4961"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4962"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4963"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4964"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4965"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4966"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4967"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4968"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4969"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4970"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4971"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4972"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4973"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4974"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4975"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92" sqref="J92"/>
    </sheetView>
  </sheetViews>
  <sheetFormatPr defaultRowHeight="15" x14ac:dyDescent="0.25"/>
  <cols>
    <col min="1" max="1" width="40.5703125" customWidth="1"/>
    <col min="2" max="2" width="47.85546875" customWidth="1"/>
    <col min="3" max="4" width="9.140625" hidden="1" customWidth="1"/>
    <col min="5" max="5" width="9.140625" style="65"/>
    <col min="7" max="7" width="24.5703125" style="163" customWidth="1"/>
    <col min="8" max="8" width="23.5703125" style="282" customWidth="1"/>
  </cols>
  <sheetData>
    <row r="1" spans="1:8" ht="33" customHeight="1" thickBot="1" x14ac:dyDescent="0.3">
      <c r="A1" s="476" t="s">
        <v>151</v>
      </c>
      <c r="B1" s="477"/>
      <c r="C1" s="477"/>
      <c r="D1" s="477"/>
      <c r="E1" s="477"/>
      <c r="F1" s="477"/>
      <c r="G1" s="477"/>
      <c r="H1" s="478"/>
    </row>
    <row r="2" spans="1:8" ht="45.75" customHeight="1" thickBot="1" x14ac:dyDescent="0.3">
      <c r="A2" s="479" t="s">
        <v>152</v>
      </c>
      <c r="B2" s="327"/>
      <c r="C2" s="327"/>
      <c r="D2" s="327"/>
      <c r="E2" s="327"/>
      <c r="F2" s="327"/>
      <c r="G2" s="327"/>
      <c r="H2" s="361"/>
    </row>
    <row r="3" spans="1:8" ht="62.25" customHeight="1" thickBot="1" x14ac:dyDescent="0.3">
      <c r="A3" s="480" t="s">
        <v>153</v>
      </c>
      <c r="B3" s="481"/>
      <c r="C3" s="481"/>
      <c r="D3" s="481"/>
      <c r="E3" s="481"/>
      <c r="F3" s="481"/>
      <c r="G3" s="202" t="s">
        <v>100</v>
      </c>
      <c r="H3" s="277" t="s">
        <v>355</v>
      </c>
    </row>
    <row r="4" spans="1:8" ht="41.25" customHeight="1" x14ac:dyDescent="0.25">
      <c r="A4" s="314" t="s">
        <v>154</v>
      </c>
      <c r="B4" s="30"/>
      <c r="C4" s="30">
        <v>2</v>
      </c>
      <c r="D4" s="31" t="str">
        <f>IF($C$4=1, "0", "0")</f>
        <v>0</v>
      </c>
      <c r="E4" s="255" t="s">
        <v>126</v>
      </c>
      <c r="F4" s="203">
        <f>D4+D5+D6+D7</f>
        <v>3</v>
      </c>
      <c r="G4" s="387" t="s">
        <v>462</v>
      </c>
      <c r="H4" s="416" t="s">
        <v>463</v>
      </c>
    </row>
    <row r="5" spans="1:8" ht="36" customHeight="1" x14ac:dyDescent="0.25">
      <c r="A5" s="315"/>
      <c r="B5" s="33"/>
      <c r="C5" s="33"/>
      <c r="D5" s="16" t="str">
        <f>IF($C$4=2, "3", "0")</f>
        <v>3</v>
      </c>
      <c r="E5" s="256"/>
      <c r="F5" s="17"/>
      <c r="G5" s="380"/>
      <c r="H5" s="417"/>
    </row>
    <row r="6" spans="1:8" ht="36" customHeight="1" x14ac:dyDescent="0.25">
      <c r="A6" s="315"/>
      <c r="B6" s="204"/>
      <c r="C6" s="33"/>
      <c r="D6" s="16" t="str">
        <f>IF($C$4=3, "4", "0")</f>
        <v>0</v>
      </c>
      <c r="E6" s="256"/>
      <c r="F6" s="17"/>
      <c r="G6" s="380"/>
      <c r="H6" s="417"/>
    </row>
    <row r="7" spans="1:8" ht="47.25" customHeight="1" thickBot="1" x14ac:dyDescent="0.3">
      <c r="A7" s="316"/>
      <c r="B7" s="205"/>
      <c r="C7" s="34"/>
      <c r="D7" s="35" t="str">
        <f>IF($C$4=4, "6", "0")</f>
        <v>0</v>
      </c>
      <c r="E7" s="257"/>
      <c r="F7" s="36"/>
      <c r="G7" s="381"/>
      <c r="H7" s="418"/>
    </row>
    <row r="8" spans="1:8" ht="30" customHeight="1" x14ac:dyDescent="0.25">
      <c r="A8" s="314" t="s">
        <v>155</v>
      </c>
      <c r="B8" s="30"/>
      <c r="C8" s="30">
        <v>2</v>
      </c>
      <c r="D8" s="31" t="str">
        <f>IF($C$8=1, "0", "0")</f>
        <v>0</v>
      </c>
      <c r="E8" s="258" t="s">
        <v>128</v>
      </c>
      <c r="F8" s="32">
        <f>D8+D9+D10</f>
        <v>3</v>
      </c>
      <c r="G8" s="327" t="s">
        <v>464</v>
      </c>
      <c r="H8" s="484" t="s">
        <v>465</v>
      </c>
    </row>
    <row r="9" spans="1:8" ht="36.75" customHeight="1" x14ac:dyDescent="0.25">
      <c r="A9" s="315"/>
      <c r="B9" s="33"/>
      <c r="C9" s="33"/>
      <c r="D9" s="16" t="str">
        <f>IF($C$8=2, "3", "0")</f>
        <v>3</v>
      </c>
      <c r="E9" s="256"/>
      <c r="F9" s="17"/>
      <c r="G9" s="328"/>
      <c r="H9" s="485"/>
    </row>
    <row r="10" spans="1:8" ht="40.5" customHeight="1" thickBot="1" x14ac:dyDescent="0.3">
      <c r="A10" s="316"/>
      <c r="B10" s="34"/>
      <c r="C10" s="34"/>
      <c r="D10" s="35" t="str">
        <f>IF($C$8=3, "6", "0")</f>
        <v>0</v>
      </c>
      <c r="E10" s="257"/>
      <c r="F10" s="36"/>
      <c r="G10" s="329"/>
      <c r="H10" s="486"/>
    </row>
    <row r="11" spans="1:8" ht="54.95" customHeight="1" x14ac:dyDescent="0.25">
      <c r="A11" s="314" t="s">
        <v>156</v>
      </c>
      <c r="B11" s="30"/>
      <c r="C11" s="30">
        <v>1</v>
      </c>
      <c r="D11" s="31" t="str">
        <f>IF($C$11=1, "4", "0")</f>
        <v>4</v>
      </c>
      <c r="E11" s="255" t="s">
        <v>129</v>
      </c>
      <c r="F11" s="203">
        <f>D11+D12</f>
        <v>4</v>
      </c>
      <c r="G11" s="487" t="s">
        <v>157</v>
      </c>
      <c r="H11" s="416" t="s">
        <v>466</v>
      </c>
    </row>
    <row r="12" spans="1:8" ht="55.15" customHeight="1" thickBot="1" x14ac:dyDescent="0.3">
      <c r="A12" s="315"/>
      <c r="B12" s="33"/>
      <c r="C12" s="33"/>
      <c r="D12" s="16" t="str">
        <f>IF($C$11=2, "0", "0")</f>
        <v>0</v>
      </c>
      <c r="E12" s="256"/>
      <c r="F12" s="17"/>
      <c r="G12" s="475"/>
      <c r="H12" s="427"/>
    </row>
    <row r="13" spans="1:8" ht="30" customHeight="1" x14ac:dyDescent="0.25">
      <c r="A13" s="314" t="s">
        <v>158</v>
      </c>
      <c r="B13" s="72" t="s">
        <v>159</v>
      </c>
      <c r="C13" s="30"/>
      <c r="D13" s="31"/>
      <c r="E13" s="255" t="s">
        <v>130</v>
      </c>
      <c r="F13" s="203">
        <f>D15+D16+D17+D19+D20+D21+D23+D24+D25</f>
        <v>0</v>
      </c>
      <c r="G13" s="387" t="s">
        <v>160</v>
      </c>
      <c r="H13" s="416"/>
    </row>
    <row r="14" spans="1:8" ht="20.100000000000001" customHeight="1" x14ac:dyDescent="0.25">
      <c r="A14" s="315"/>
      <c r="B14" s="206" t="s">
        <v>161</v>
      </c>
      <c r="C14" s="33"/>
      <c r="D14" s="16"/>
      <c r="E14" s="256"/>
      <c r="F14" s="17"/>
      <c r="G14" s="380"/>
      <c r="H14" s="417"/>
    </row>
    <row r="15" spans="1:8" ht="20.100000000000001" customHeight="1" x14ac:dyDescent="0.25">
      <c r="A15" s="315"/>
      <c r="B15" s="33"/>
      <c r="C15" s="33">
        <v>9</v>
      </c>
      <c r="D15" s="16">
        <f>IF($C$15=1, 4, 0)</f>
        <v>0</v>
      </c>
      <c r="E15" s="256"/>
      <c r="F15" s="17"/>
      <c r="G15" s="380"/>
      <c r="H15" s="417"/>
    </row>
    <row r="16" spans="1:8" ht="20.100000000000001" customHeight="1" x14ac:dyDescent="0.25">
      <c r="A16" s="315"/>
      <c r="B16" s="33"/>
      <c r="C16" s="33"/>
      <c r="D16" s="16">
        <f>IF($C$15=2, 2, 0)</f>
        <v>0</v>
      </c>
      <c r="E16" s="256"/>
      <c r="F16" s="17"/>
      <c r="G16" s="380"/>
      <c r="H16" s="417"/>
    </row>
    <row r="17" spans="1:14" ht="20.100000000000001" customHeight="1" x14ac:dyDescent="0.25">
      <c r="A17" s="315"/>
      <c r="B17" s="33"/>
      <c r="C17" s="33"/>
      <c r="D17" s="16">
        <f>IF($C$15=3, 0, 0)</f>
        <v>0</v>
      </c>
      <c r="E17" s="256"/>
      <c r="F17" s="17"/>
      <c r="G17" s="380"/>
      <c r="H17" s="417"/>
    </row>
    <row r="18" spans="1:14" ht="20.100000000000001" customHeight="1" x14ac:dyDescent="0.25">
      <c r="A18" s="315"/>
      <c r="B18" s="206" t="s">
        <v>162</v>
      </c>
      <c r="C18" s="33"/>
      <c r="D18" s="16"/>
      <c r="E18" s="256"/>
      <c r="F18" s="17"/>
      <c r="G18" s="380"/>
      <c r="H18" s="417"/>
    </row>
    <row r="19" spans="1:14" ht="20.100000000000001" customHeight="1" x14ac:dyDescent="0.25">
      <c r="A19" s="315"/>
      <c r="B19" s="33"/>
      <c r="C19" s="33"/>
      <c r="D19" s="16">
        <f>IF($C$15=4, 4, 0)</f>
        <v>0</v>
      </c>
      <c r="E19" s="256"/>
      <c r="F19" s="17"/>
      <c r="G19" s="380"/>
      <c r="H19" s="417"/>
    </row>
    <row r="20" spans="1:14" ht="20.100000000000001" customHeight="1" x14ac:dyDescent="0.25">
      <c r="A20" s="315"/>
      <c r="B20" s="33"/>
      <c r="C20" s="33"/>
      <c r="D20" s="16">
        <f>IF($C$15=5, 2, 0)</f>
        <v>0</v>
      </c>
      <c r="E20" s="256"/>
      <c r="F20" s="17"/>
      <c r="G20" s="380"/>
      <c r="H20" s="417"/>
    </row>
    <row r="21" spans="1:14" ht="20.100000000000001" customHeight="1" x14ac:dyDescent="0.25">
      <c r="A21" s="315"/>
      <c r="B21" s="33"/>
      <c r="C21" s="33"/>
      <c r="D21" s="16">
        <f>IF($C$15=6, 0, 0)</f>
        <v>0</v>
      </c>
      <c r="E21" s="256"/>
      <c r="F21" s="17"/>
      <c r="G21" s="380"/>
      <c r="H21" s="417"/>
    </row>
    <row r="22" spans="1:14" ht="20.100000000000001" customHeight="1" x14ac:dyDescent="0.25">
      <c r="A22" s="315"/>
      <c r="B22" s="206" t="s">
        <v>163</v>
      </c>
      <c r="C22" s="33"/>
      <c r="D22" s="16"/>
      <c r="E22" s="256"/>
      <c r="F22" s="17"/>
      <c r="G22" s="380"/>
      <c r="H22" s="417"/>
    </row>
    <row r="23" spans="1:14" ht="20.100000000000001" customHeight="1" x14ac:dyDescent="0.25">
      <c r="A23" s="315"/>
      <c r="B23" s="33"/>
      <c r="C23" s="33"/>
      <c r="D23" s="16">
        <f>IF($C$15=7, 4, 0)</f>
        <v>0</v>
      </c>
      <c r="E23" s="256"/>
      <c r="F23" s="17"/>
      <c r="G23" s="380"/>
      <c r="H23" s="417"/>
    </row>
    <row r="24" spans="1:14" ht="20.100000000000001" customHeight="1" x14ac:dyDescent="0.25">
      <c r="A24" s="315"/>
      <c r="B24" s="33"/>
      <c r="C24" s="33"/>
      <c r="D24" s="16">
        <f>IF($C$15=8, 2, 0)</f>
        <v>0</v>
      </c>
      <c r="E24" s="256"/>
      <c r="F24" s="17"/>
      <c r="G24" s="380"/>
      <c r="H24" s="417"/>
    </row>
    <row r="25" spans="1:14" ht="20.100000000000001" customHeight="1" thickBot="1" x14ac:dyDescent="0.3">
      <c r="A25" s="316"/>
      <c r="B25" s="34"/>
      <c r="C25" s="34"/>
      <c r="D25" s="35">
        <f>IF($C$15=9, 0, 0)</f>
        <v>0</v>
      </c>
      <c r="E25" s="257"/>
      <c r="F25" s="36"/>
      <c r="G25" s="381"/>
      <c r="H25" s="418"/>
    </row>
    <row r="26" spans="1:14" ht="30" customHeight="1" thickBot="1" x14ac:dyDescent="0.3">
      <c r="A26" s="488" t="s">
        <v>371</v>
      </c>
      <c r="B26" s="489"/>
      <c r="C26" s="489"/>
      <c r="D26" s="489"/>
      <c r="E26" s="489"/>
      <c r="F26" s="209">
        <f>F4+F8+F11+F13</f>
        <v>10</v>
      </c>
      <c r="G26" s="55"/>
      <c r="H26" s="278"/>
    </row>
    <row r="27" spans="1:14" ht="30" customHeight="1" thickBot="1" x14ac:dyDescent="0.3">
      <c r="A27" s="57"/>
      <c r="B27" s="57"/>
      <c r="C27" s="57"/>
      <c r="D27" s="57"/>
      <c r="E27" s="58"/>
      <c r="F27" s="397"/>
      <c r="G27" s="447"/>
      <c r="H27" s="447"/>
    </row>
    <row r="28" spans="1:14" ht="77.25" customHeight="1" thickBot="1" x14ac:dyDescent="0.3">
      <c r="A28" s="482" t="s">
        <v>164</v>
      </c>
      <c r="B28" s="462"/>
      <c r="C28" s="462"/>
      <c r="D28" s="462"/>
      <c r="E28" s="462"/>
      <c r="F28" s="483"/>
      <c r="G28" s="59" t="s">
        <v>100</v>
      </c>
      <c r="H28" s="279" t="s">
        <v>355</v>
      </c>
    </row>
    <row r="29" spans="1:14" ht="84" customHeight="1" x14ac:dyDescent="0.25">
      <c r="A29" s="314" t="s">
        <v>372</v>
      </c>
      <c r="B29" s="44"/>
      <c r="C29" s="30">
        <v>1</v>
      </c>
      <c r="D29" s="31">
        <f>IF($C$29=1, 5, 0)</f>
        <v>5</v>
      </c>
      <c r="E29" s="255" t="s">
        <v>126</v>
      </c>
      <c r="F29" s="32">
        <f>D29+D30</f>
        <v>5</v>
      </c>
      <c r="G29" s="494" t="s">
        <v>467</v>
      </c>
      <c r="H29" s="416" t="s">
        <v>468</v>
      </c>
    </row>
    <row r="30" spans="1:14" ht="72" customHeight="1" thickBot="1" x14ac:dyDescent="0.3">
      <c r="A30" s="493"/>
      <c r="B30" s="1"/>
      <c r="C30" s="33"/>
      <c r="D30" s="16">
        <f>IF($C$29=2, 0, 0)</f>
        <v>0</v>
      </c>
      <c r="E30" s="256"/>
      <c r="F30" s="17"/>
      <c r="G30" s="475"/>
      <c r="H30" s="427"/>
    </row>
    <row r="31" spans="1:14" ht="30" customHeight="1" x14ac:dyDescent="0.25">
      <c r="A31" s="314" t="s">
        <v>165</v>
      </c>
      <c r="B31" s="44"/>
      <c r="C31" s="30">
        <v>3</v>
      </c>
      <c r="D31" s="31">
        <f>IF($C$31=1, 0, 0)</f>
        <v>0</v>
      </c>
      <c r="E31" s="255" t="s">
        <v>128</v>
      </c>
      <c r="F31" s="32">
        <f>D31+D32+D33+D34+D35</f>
        <v>5</v>
      </c>
      <c r="G31" s="387" t="s">
        <v>469</v>
      </c>
      <c r="H31" s="416" t="s">
        <v>470</v>
      </c>
      <c r="N31" s="61"/>
    </row>
    <row r="32" spans="1:14" ht="30" customHeight="1" x14ac:dyDescent="0.25">
      <c r="A32" s="315"/>
      <c r="B32" s="1"/>
      <c r="C32" s="33"/>
      <c r="D32" s="16">
        <f>IF($C$31=2, 2, 0)</f>
        <v>0</v>
      </c>
      <c r="E32" s="256"/>
      <c r="F32" s="17"/>
      <c r="G32" s="380"/>
      <c r="H32" s="417"/>
    </row>
    <row r="33" spans="1:9" ht="30" customHeight="1" x14ac:dyDescent="0.25">
      <c r="A33" s="315"/>
      <c r="B33" s="1"/>
      <c r="C33" s="33"/>
      <c r="D33" s="16">
        <f>IF($C$31=3, 5, 0)</f>
        <v>5</v>
      </c>
      <c r="E33" s="256"/>
      <c r="F33" s="17"/>
      <c r="G33" s="380"/>
      <c r="H33" s="417"/>
    </row>
    <row r="34" spans="1:9" ht="30" customHeight="1" x14ac:dyDescent="0.25">
      <c r="A34" s="315"/>
      <c r="B34" s="1"/>
      <c r="C34" s="33"/>
      <c r="D34" s="16">
        <f>IF($C$31=4,7, 0)</f>
        <v>0</v>
      </c>
      <c r="E34" s="256"/>
      <c r="F34" s="17"/>
      <c r="G34" s="380"/>
      <c r="H34" s="417"/>
    </row>
    <row r="35" spans="1:9" ht="30" customHeight="1" thickBot="1" x14ac:dyDescent="0.3">
      <c r="A35" s="315"/>
      <c r="B35" s="1"/>
      <c r="C35" s="33"/>
      <c r="D35" s="16">
        <f>IF($C$31=5, 10, 0)</f>
        <v>0</v>
      </c>
      <c r="E35" s="256"/>
      <c r="F35" s="17"/>
      <c r="G35" s="475"/>
      <c r="H35" s="427"/>
    </row>
    <row r="36" spans="1:9" ht="30" customHeight="1" x14ac:dyDescent="0.25">
      <c r="A36" s="406" t="s">
        <v>166</v>
      </c>
      <c r="B36" s="44"/>
      <c r="C36" s="30">
        <v>3</v>
      </c>
      <c r="D36" s="31">
        <f>IF($C$36=1, 0, 0)</f>
        <v>0</v>
      </c>
      <c r="E36" s="255" t="s">
        <v>129</v>
      </c>
      <c r="F36" s="32">
        <f>D36+D37+D38+D39+D40+D41</f>
        <v>2</v>
      </c>
      <c r="G36" s="387" t="s">
        <v>471</v>
      </c>
      <c r="H36" s="416" t="s">
        <v>472</v>
      </c>
      <c r="I36" s="46"/>
    </row>
    <row r="37" spans="1:9" ht="30" customHeight="1" x14ac:dyDescent="0.25">
      <c r="A37" s="407"/>
      <c r="B37" s="1"/>
      <c r="C37" s="33"/>
      <c r="D37" s="16">
        <f>IF($C$36=2, 1, 0)</f>
        <v>0</v>
      </c>
      <c r="E37" s="256"/>
      <c r="F37" s="17"/>
      <c r="G37" s="380"/>
      <c r="H37" s="417"/>
    </row>
    <row r="38" spans="1:9" ht="30" customHeight="1" x14ac:dyDescent="0.25">
      <c r="A38" s="407"/>
      <c r="B38" s="1"/>
      <c r="C38" s="33"/>
      <c r="D38" s="16">
        <f>IF($C$36=3, 2, 0)</f>
        <v>2</v>
      </c>
      <c r="E38" s="256"/>
      <c r="F38" s="17"/>
      <c r="G38" s="380"/>
      <c r="H38" s="417"/>
    </row>
    <row r="39" spans="1:9" ht="30" customHeight="1" x14ac:dyDescent="0.25">
      <c r="A39" s="407"/>
      <c r="B39" s="1"/>
      <c r="C39" s="33"/>
      <c r="D39" s="16">
        <f>IF($C$36=4, 2.5, 0)</f>
        <v>0</v>
      </c>
      <c r="E39" s="256"/>
      <c r="F39" s="17"/>
      <c r="G39" s="380"/>
      <c r="H39" s="417"/>
    </row>
    <row r="40" spans="1:9" ht="30" customHeight="1" x14ac:dyDescent="0.25">
      <c r="A40" s="407"/>
      <c r="B40" s="1"/>
      <c r="C40" s="33"/>
      <c r="D40" s="16">
        <f>IF($C$36=5, 3.5, 0)</f>
        <v>0</v>
      </c>
      <c r="E40" s="256"/>
      <c r="F40" s="17"/>
      <c r="G40" s="380"/>
      <c r="H40" s="417"/>
    </row>
    <row r="41" spans="1:9" ht="30" customHeight="1" thickBot="1" x14ac:dyDescent="0.3">
      <c r="A41" s="408"/>
      <c r="B41" s="45"/>
      <c r="C41" s="34"/>
      <c r="D41" s="35">
        <f>IF($C$36=6, 5, 0)</f>
        <v>0</v>
      </c>
      <c r="E41" s="257"/>
      <c r="F41" s="36"/>
      <c r="G41" s="381"/>
      <c r="H41" s="418"/>
    </row>
    <row r="42" spans="1:9" ht="30" customHeight="1" thickBot="1" x14ac:dyDescent="0.3">
      <c r="A42" s="472" t="s">
        <v>373</v>
      </c>
      <c r="B42" s="473"/>
      <c r="C42" s="473"/>
      <c r="D42" s="473"/>
      <c r="E42" s="473"/>
      <c r="F42" s="207">
        <f>F29+F31+F36</f>
        <v>12</v>
      </c>
      <c r="G42" s="62"/>
      <c r="H42" s="280"/>
    </row>
    <row r="43" spans="1:9" ht="30" customHeight="1" thickBot="1" x14ac:dyDescent="0.3">
      <c r="A43" s="57"/>
      <c r="B43" s="495"/>
      <c r="C43" s="495"/>
      <c r="D43" s="495"/>
      <c r="E43" s="495"/>
      <c r="F43" s="495"/>
      <c r="G43" s="495"/>
      <c r="H43" s="495"/>
    </row>
    <row r="44" spans="1:9" ht="81.75" customHeight="1" thickBot="1" x14ac:dyDescent="0.3">
      <c r="A44" s="490" t="s">
        <v>167</v>
      </c>
      <c r="B44" s="491"/>
      <c r="C44" s="491"/>
      <c r="D44" s="491"/>
      <c r="E44" s="491"/>
      <c r="F44" s="492"/>
      <c r="G44" s="59" t="s">
        <v>100</v>
      </c>
      <c r="H44" s="279" t="s">
        <v>355</v>
      </c>
    </row>
    <row r="45" spans="1:9" ht="30" customHeight="1" x14ac:dyDescent="0.25">
      <c r="A45" s="406" t="s">
        <v>168</v>
      </c>
      <c r="B45" s="44"/>
      <c r="C45" s="30">
        <v>2</v>
      </c>
      <c r="D45" s="31">
        <f>IF($C$45=1, 0, 0)</f>
        <v>0</v>
      </c>
      <c r="E45" s="255" t="s">
        <v>126</v>
      </c>
      <c r="F45" s="32">
        <f>IF(C45=1, 0, IF(C45=2, D47+D48+D49+D50+D51, IF(OR(C45&lt;&gt;1, C45&lt;&gt;2),0)))</f>
        <v>10</v>
      </c>
      <c r="G45" s="387" t="s">
        <v>473</v>
      </c>
      <c r="H45" s="416" t="s">
        <v>472</v>
      </c>
    </row>
    <row r="46" spans="1:9" ht="30" customHeight="1" x14ac:dyDescent="0.25">
      <c r="A46" s="407"/>
      <c r="B46" s="1"/>
      <c r="C46" s="33"/>
      <c r="D46" s="16"/>
      <c r="E46" s="256"/>
      <c r="F46" s="17"/>
      <c r="G46" s="380"/>
      <c r="H46" s="417"/>
    </row>
    <row r="47" spans="1:9" ht="30" customHeight="1" x14ac:dyDescent="0.25">
      <c r="A47" s="407"/>
      <c r="B47" s="1"/>
      <c r="C47" s="33" t="b">
        <v>1</v>
      </c>
      <c r="D47" s="208" t="str">
        <f>IF(AND($C$45=2, C47=TRUE), "2", "0")</f>
        <v>2</v>
      </c>
      <c r="E47" s="256" t="str">
        <f>IF(AND($C$45&lt;&gt;2, C47=TRUE),"ERROR", "")</f>
        <v/>
      </c>
      <c r="F47" s="17"/>
      <c r="G47" s="380"/>
      <c r="H47" s="417"/>
    </row>
    <row r="48" spans="1:9" ht="30" customHeight="1" x14ac:dyDescent="0.25">
      <c r="A48" s="407"/>
      <c r="B48" s="1"/>
      <c r="C48" s="33" t="b">
        <v>1</v>
      </c>
      <c r="D48" s="208" t="str">
        <f t="shared" ref="D48:D51" si="0">IF(AND($C$45=2, C48=TRUE), "2", "0")</f>
        <v>2</v>
      </c>
      <c r="E48" s="256" t="str">
        <f t="shared" ref="E48:E51" si="1">IF(AND($C$45&lt;&gt;2, C48=TRUE),"ERROR", "")</f>
        <v/>
      </c>
      <c r="F48" s="17"/>
      <c r="G48" s="380"/>
      <c r="H48" s="417"/>
    </row>
    <row r="49" spans="1:8" ht="30" customHeight="1" x14ac:dyDescent="0.25">
      <c r="A49" s="407"/>
      <c r="B49" s="1"/>
      <c r="C49" s="33" t="b">
        <v>1</v>
      </c>
      <c r="D49" s="208" t="str">
        <f t="shared" si="0"/>
        <v>2</v>
      </c>
      <c r="E49" s="256" t="str">
        <f t="shared" si="1"/>
        <v/>
      </c>
      <c r="F49" s="17"/>
      <c r="G49" s="380"/>
      <c r="H49" s="417"/>
    </row>
    <row r="50" spans="1:8" ht="30" customHeight="1" x14ac:dyDescent="0.25">
      <c r="A50" s="407"/>
      <c r="B50" s="1"/>
      <c r="C50" s="33" t="b">
        <v>1</v>
      </c>
      <c r="D50" s="208" t="str">
        <f t="shared" si="0"/>
        <v>2</v>
      </c>
      <c r="E50" s="256" t="str">
        <f t="shared" si="1"/>
        <v/>
      </c>
      <c r="F50" s="17"/>
      <c r="G50" s="380"/>
      <c r="H50" s="417"/>
    </row>
    <row r="51" spans="1:8" ht="30" customHeight="1" thickBot="1" x14ac:dyDescent="0.3">
      <c r="A51" s="407"/>
      <c r="B51" s="1"/>
      <c r="C51" s="33" t="b">
        <v>1</v>
      </c>
      <c r="D51" s="208" t="str">
        <f t="shared" si="0"/>
        <v>2</v>
      </c>
      <c r="E51" s="256" t="str">
        <f t="shared" si="1"/>
        <v/>
      </c>
      <c r="F51" s="17"/>
      <c r="G51" s="475"/>
      <c r="H51" s="427"/>
    </row>
    <row r="52" spans="1:8" ht="41.25" customHeight="1" x14ac:dyDescent="0.25">
      <c r="A52" s="406" t="s">
        <v>374</v>
      </c>
      <c r="B52" s="44"/>
      <c r="C52" s="30">
        <v>1</v>
      </c>
      <c r="D52" s="31">
        <f>IF($C$52=1, 0, 0)</f>
        <v>0</v>
      </c>
      <c r="E52" s="255" t="s">
        <v>128</v>
      </c>
      <c r="F52" s="32">
        <f>D52+D53+D54+D55+D56</f>
        <v>0</v>
      </c>
      <c r="G52" s="387" t="s">
        <v>474</v>
      </c>
      <c r="H52" s="416" t="s">
        <v>475</v>
      </c>
    </row>
    <row r="53" spans="1:8" ht="42.75" customHeight="1" x14ac:dyDescent="0.25">
      <c r="A53" s="407"/>
      <c r="B53" s="1"/>
      <c r="C53" s="33"/>
      <c r="D53" s="16">
        <f>IF($C$52=2, 1, 0)</f>
        <v>0</v>
      </c>
      <c r="E53" s="256"/>
      <c r="F53" s="17"/>
      <c r="G53" s="380"/>
      <c r="H53" s="417"/>
    </row>
    <row r="54" spans="1:8" ht="41.25" customHeight="1" x14ac:dyDescent="0.25">
      <c r="A54" s="407"/>
      <c r="B54" s="1"/>
      <c r="C54" s="33"/>
      <c r="D54" s="16">
        <f>IF($C$52=3, 3, 0)</f>
        <v>0</v>
      </c>
      <c r="E54" s="256"/>
      <c r="F54" s="17"/>
      <c r="G54" s="380"/>
      <c r="H54" s="417"/>
    </row>
    <row r="55" spans="1:8" ht="43.5" customHeight="1" x14ac:dyDescent="0.25">
      <c r="A55" s="407"/>
      <c r="B55" s="1"/>
      <c r="C55" s="33"/>
      <c r="D55" s="16">
        <f>IF($C$52=4, 5, 0)</f>
        <v>0</v>
      </c>
      <c r="E55" s="256"/>
      <c r="F55" s="17"/>
      <c r="G55" s="380"/>
      <c r="H55" s="417"/>
    </row>
    <row r="56" spans="1:8" ht="43.5" customHeight="1" thickBot="1" x14ac:dyDescent="0.3">
      <c r="A56" s="407"/>
      <c r="B56" s="1"/>
      <c r="C56" s="33"/>
      <c r="D56" s="16">
        <f>IF($C$52=5, 7, 0)</f>
        <v>0</v>
      </c>
      <c r="E56" s="256"/>
      <c r="F56" s="17"/>
      <c r="G56" s="475"/>
      <c r="H56" s="427"/>
    </row>
    <row r="57" spans="1:8" ht="35.1" customHeight="1" x14ac:dyDescent="0.25">
      <c r="A57" s="406" t="s">
        <v>169</v>
      </c>
      <c r="B57" s="44"/>
      <c r="C57" s="30">
        <v>2</v>
      </c>
      <c r="D57" s="31">
        <f>IF($C$57=1, 0, 0)</f>
        <v>0</v>
      </c>
      <c r="E57" s="255" t="s">
        <v>129</v>
      </c>
      <c r="F57" s="32">
        <f>D57+D58+D59+D60</f>
        <v>1</v>
      </c>
      <c r="G57" s="387" t="s">
        <v>476</v>
      </c>
      <c r="H57" s="416" t="s">
        <v>477</v>
      </c>
    </row>
    <row r="58" spans="1:8" ht="39.75" customHeight="1" x14ac:dyDescent="0.25">
      <c r="A58" s="407"/>
      <c r="B58" s="1"/>
      <c r="C58" s="33"/>
      <c r="D58" s="16">
        <f>IF($C$57=2, 1, 0)</f>
        <v>1</v>
      </c>
      <c r="E58" s="256"/>
      <c r="F58" s="17"/>
      <c r="G58" s="380"/>
      <c r="H58" s="417"/>
    </row>
    <row r="59" spans="1:8" ht="42" customHeight="1" x14ac:dyDescent="0.25">
      <c r="A59" s="407"/>
      <c r="B59" s="1"/>
      <c r="C59" s="33"/>
      <c r="D59" s="16">
        <f>IF($C$57=3, 2, 0)</f>
        <v>0</v>
      </c>
      <c r="E59" s="256"/>
      <c r="F59" s="17"/>
      <c r="G59" s="380"/>
      <c r="H59" s="417"/>
    </row>
    <row r="60" spans="1:8" ht="45" customHeight="1" thickBot="1" x14ac:dyDescent="0.3">
      <c r="A60" s="408"/>
      <c r="B60" s="45"/>
      <c r="C60" s="34"/>
      <c r="D60" s="35">
        <f>IF($C$57=4, 3, 0)</f>
        <v>0</v>
      </c>
      <c r="E60" s="257"/>
      <c r="F60" s="36"/>
      <c r="G60" s="381"/>
      <c r="H60" s="418"/>
    </row>
    <row r="61" spans="1:8" ht="30" customHeight="1" thickBot="1" x14ac:dyDescent="0.3">
      <c r="A61" s="472" t="s">
        <v>170</v>
      </c>
      <c r="B61" s="473"/>
      <c r="C61" s="473"/>
      <c r="D61" s="473"/>
      <c r="E61" s="473"/>
      <c r="F61" s="207">
        <f>F45+F52+F57</f>
        <v>11</v>
      </c>
      <c r="G61" s="62"/>
      <c r="H61" s="280"/>
    </row>
    <row r="62" spans="1:8" ht="30" customHeight="1" thickBot="1" x14ac:dyDescent="0.3">
      <c r="A62" s="57"/>
      <c r="B62" s="57"/>
      <c r="C62" s="57"/>
      <c r="D62" s="57"/>
      <c r="E62" s="58"/>
      <c r="F62" s="397"/>
      <c r="G62" s="447"/>
      <c r="H62" s="447"/>
    </row>
    <row r="63" spans="1:8" ht="63.75" customHeight="1" thickBot="1" x14ac:dyDescent="0.3">
      <c r="A63" s="490" t="s">
        <v>171</v>
      </c>
      <c r="B63" s="491"/>
      <c r="C63" s="491"/>
      <c r="D63" s="491"/>
      <c r="E63" s="491"/>
      <c r="F63" s="492"/>
      <c r="G63" s="59" t="s">
        <v>100</v>
      </c>
      <c r="H63" s="279" t="s">
        <v>355</v>
      </c>
    </row>
    <row r="64" spans="1:8" ht="30" customHeight="1" x14ac:dyDescent="0.25">
      <c r="A64" s="406" t="s">
        <v>375</v>
      </c>
      <c r="B64" s="44"/>
      <c r="C64" s="30">
        <v>2</v>
      </c>
      <c r="D64" s="31">
        <f>IF($C$64=1, 0, 0)</f>
        <v>0</v>
      </c>
      <c r="E64" s="258" t="s">
        <v>126</v>
      </c>
      <c r="F64" s="32">
        <f>IF(AND(C64=2,D65+D66+D67+D68+D69+D70+D71+D72+D73&gt;=5), 5, D65+D66+D67+D68+D69+D70+D71+D72+D73)</f>
        <v>4.25</v>
      </c>
      <c r="G64" s="387" t="s">
        <v>478</v>
      </c>
      <c r="H64" s="416" t="s">
        <v>479</v>
      </c>
    </row>
    <row r="65" spans="1:8" ht="30" customHeight="1" x14ac:dyDescent="0.25">
      <c r="A65" s="407"/>
      <c r="B65" s="1"/>
      <c r="C65" s="33"/>
      <c r="D65" s="16">
        <f>IF($C$64=2, 0.5, 0)</f>
        <v>0.5</v>
      </c>
      <c r="E65" s="256"/>
      <c r="F65" s="17"/>
      <c r="G65" s="380"/>
      <c r="H65" s="417"/>
    </row>
    <row r="66" spans="1:8" ht="30" customHeight="1" x14ac:dyDescent="0.25">
      <c r="A66" s="407"/>
      <c r="B66" s="1"/>
      <c r="C66" s="33" t="b">
        <v>1</v>
      </c>
      <c r="D66" s="208" t="str">
        <f t="shared" ref="D66:D73" si="2">IF(AND($C$64=2, C66=TRUE), ".75", "0")</f>
        <v>.75</v>
      </c>
      <c r="E66" s="256" t="str">
        <f>IF(AND($C$64&lt;&gt;2, C66=TRUE),"ERROR", "")</f>
        <v/>
      </c>
      <c r="F66" s="17"/>
      <c r="G66" s="380"/>
      <c r="H66" s="417"/>
    </row>
    <row r="67" spans="1:8" ht="30" customHeight="1" x14ac:dyDescent="0.25">
      <c r="A67" s="407"/>
      <c r="B67" s="1"/>
      <c r="C67" s="33" t="b">
        <v>1</v>
      </c>
      <c r="D67" s="208" t="str">
        <f t="shared" si="2"/>
        <v>.75</v>
      </c>
      <c r="E67" s="256" t="str">
        <f>IF(AND($C$64&lt;&gt;2, C67=TRUE),"ERROR", "")</f>
        <v/>
      </c>
      <c r="F67" s="17"/>
      <c r="G67" s="380"/>
      <c r="H67" s="417"/>
    </row>
    <row r="68" spans="1:8" ht="30" customHeight="1" x14ac:dyDescent="0.25">
      <c r="A68" s="407"/>
      <c r="B68" s="1"/>
      <c r="C68" s="33" t="b">
        <v>1</v>
      </c>
      <c r="D68" s="208" t="str">
        <f t="shared" si="2"/>
        <v>.75</v>
      </c>
      <c r="E68" s="256" t="str">
        <f t="shared" ref="E68:E73" si="3">IF(AND($C$64&lt;&gt;2, C68=TRUE),"ERROR", "")</f>
        <v/>
      </c>
      <c r="F68" s="17"/>
      <c r="G68" s="380"/>
      <c r="H68" s="417"/>
    </row>
    <row r="69" spans="1:8" ht="30" customHeight="1" x14ac:dyDescent="0.25">
      <c r="A69" s="407"/>
      <c r="B69" s="1"/>
      <c r="C69" s="33" t="b">
        <v>1</v>
      </c>
      <c r="D69" s="208" t="str">
        <f t="shared" si="2"/>
        <v>.75</v>
      </c>
      <c r="E69" s="256" t="str">
        <f t="shared" si="3"/>
        <v/>
      </c>
      <c r="F69" s="17"/>
      <c r="G69" s="380"/>
      <c r="H69" s="417"/>
    </row>
    <row r="70" spans="1:8" ht="30" customHeight="1" x14ac:dyDescent="0.25">
      <c r="A70" s="407"/>
      <c r="B70" s="1"/>
      <c r="C70" s="33" t="b">
        <v>1</v>
      </c>
      <c r="D70" s="208" t="str">
        <f t="shared" si="2"/>
        <v>.75</v>
      </c>
      <c r="E70" s="256" t="str">
        <f t="shared" si="3"/>
        <v/>
      </c>
      <c r="F70" s="17"/>
      <c r="G70" s="380"/>
      <c r="H70" s="417"/>
    </row>
    <row r="71" spans="1:8" ht="30" customHeight="1" x14ac:dyDescent="0.25">
      <c r="A71" s="407"/>
      <c r="B71" s="1"/>
      <c r="C71" s="33" t="b">
        <v>0</v>
      </c>
      <c r="D71" s="208" t="str">
        <f t="shared" si="2"/>
        <v>0</v>
      </c>
      <c r="E71" s="256" t="str">
        <f t="shared" si="3"/>
        <v/>
      </c>
      <c r="F71" s="17"/>
      <c r="G71" s="380"/>
      <c r="H71" s="417"/>
    </row>
    <row r="72" spans="1:8" ht="30" customHeight="1" x14ac:dyDescent="0.25">
      <c r="A72" s="407"/>
      <c r="B72" s="1"/>
      <c r="C72" s="33" t="b">
        <v>0</v>
      </c>
      <c r="D72" s="208" t="str">
        <f t="shared" si="2"/>
        <v>0</v>
      </c>
      <c r="E72" s="256" t="str">
        <f t="shared" si="3"/>
        <v/>
      </c>
      <c r="F72" s="17"/>
      <c r="G72" s="380"/>
      <c r="H72" s="417"/>
    </row>
    <row r="73" spans="1:8" ht="30" customHeight="1" thickBot="1" x14ac:dyDescent="0.3">
      <c r="A73" s="407"/>
      <c r="B73" s="1"/>
      <c r="C73" s="33" t="b">
        <v>0</v>
      </c>
      <c r="D73" s="208" t="str">
        <f t="shared" si="2"/>
        <v>0</v>
      </c>
      <c r="E73" s="256" t="str">
        <f t="shared" si="3"/>
        <v/>
      </c>
      <c r="F73" s="17"/>
      <c r="G73" s="475"/>
      <c r="H73" s="427"/>
    </row>
    <row r="74" spans="1:8" ht="30" customHeight="1" x14ac:dyDescent="0.25">
      <c r="A74" s="406" t="s">
        <v>172</v>
      </c>
      <c r="B74" s="44" t="s">
        <v>173</v>
      </c>
      <c r="C74" s="30"/>
      <c r="D74" s="31"/>
      <c r="E74" s="258" t="s">
        <v>128</v>
      </c>
      <c r="F74" s="203">
        <f>D75+D76+D77+D78+D79+D80+D81+D82</f>
        <v>3.5</v>
      </c>
      <c r="G74" s="387" t="s">
        <v>480</v>
      </c>
      <c r="H74" s="416"/>
    </row>
    <row r="75" spans="1:8" ht="39" customHeight="1" x14ac:dyDescent="0.25">
      <c r="A75" s="407"/>
      <c r="B75" s="1"/>
      <c r="C75" s="33" t="b">
        <v>0</v>
      </c>
      <c r="D75" s="208" t="str">
        <f>IF(C75=TRUE, ".5", "0")</f>
        <v>0</v>
      </c>
      <c r="E75" s="256"/>
      <c r="F75" s="17"/>
      <c r="G75" s="380"/>
      <c r="H75" s="417"/>
    </row>
    <row r="76" spans="1:8" ht="30" customHeight="1" x14ac:dyDescent="0.25">
      <c r="A76" s="407"/>
      <c r="B76" s="1"/>
      <c r="C76" s="33" t="b">
        <v>1</v>
      </c>
      <c r="D76" s="208" t="str">
        <f t="shared" ref="D76:D82" si="4">IF(C76=TRUE, ".5", "0")</f>
        <v>.5</v>
      </c>
      <c r="E76" s="256"/>
      <c r="F76" s="17"/>
      <c r="G76" s="380"/>
      <c r="H76" s="417"/>
    </row>
    <row r="77" spans="1:8" ht="39" customHeight="1" x14ac:dyDescent="0.25">
      <c r="A77" s="407"/>
      <c r="B77" s="1"/>
      <c r="C77" s="33" t="b">
        <v>1</v>
      </c>
      <c r="D77" s="208" t="str">
        <f t="shared" si="4"/>
        <v>.5</v>
      </c>
      <c r="E77" s="256"/>
      <c r="F77" s="17"/>
      <c r="G77" s="380"/>
      <c r="H77" s="417"/>
    </row>
    <row r="78" spans="1:8" ht="30" customHeight="1" x14ac:dyDescent="0.25">
      <c r="A78" s="407"/>
      <c r="B78" s="1"/>
      <c r="C78" s="33" t="b">
        <v>1</v>
      </c>
      <c r="D78" s="208" t="str">
        <f t="shared" si="4"/>
        <v>.5</v>
      </c>
      <c r="E78" s="256"/>
      <c r="F78" s="17"/>
      <c r="G78" s="380"/>
      <c r="H78" s="417"/>
    </row>
    <row r="79" spans="1:8" ht="41.25" customHeight="1" x14ac:dyDescent="0.25">
      <c r="A79" s="407"/>
      <c r="B79" s="1"/>
      <c r="C79" s="33" t="b">
        <v>1</v>
      </c>
      <c r="D79" s="208" t="str">
        <f t="shared" si="4"/>
        <v>.5</v>
      </c>
      <c r="E79" s="256"/>
      <c r="F79" s="17"/>
      <c r="G79" s="380"/>
      <c r="H79" s="417"/>
    </row>
    <row r="80" spans="1:8" ht="46.5" customHeight="1" x14ac:dyDescent="0.25">
      <c r="A80" s="407"/>
      <c r="B80" s="1"/>
      <c r="C80" s="33" t="b">
        <v>1</v>
      </c>
      <c r="D80" s="208" t="str">
        <f t="shared" si="4"/>
        <v>.5</v>
      </c>
      <c r="E80" s="256"/>
      <c r="F80" s="17"/>
      <c r="G80" s="380"/>
      <c r="H80" s="417"/>
    </row>
    <row r="81" spans="1:9" ht="38.25" customHeight="1" x14ac:dyDescent="0.25">
      <c r="A81" s="407"/>
      <c r="B81" s="1"/>
      <c r="C81" s="33" t="b">
        <v>1</v>
      </c>
      <c r="D81" s="208" t="str">
        <f t="shared" si="4"/>
        <v>.5</v>
      </c>
      <c r="E81" s="256"/>
      <c r="F81" s="17"/>
      <c r="G81" s="380"/>
      <c r="H81" s="417"/>
    </row>
    <row r="82" spans="1:9" ht="37.5" customHeight="1" thickBot="1" x14ac:dyDescent="0.3">
      <c r="A82" s="407"/>
      <c r="B82" s="1"/>
      <c r="C82" s="33" t="b">
        <v>1</v>
      </c>
      <c r="D82" s="208" t="str">
        <f t="shared" si="4"/>
        <v>.5</v>
      </c>
      <c r="E82" s="256"/>
      <c r="F82" s="17"/>
      <c r="G82" s="475"/>
      <c r="H82" s="427"/>
    </row>
    <row r="83" spans="1:9" ht="40.5" customHeight="1" x14ac:dyDescent="0.25">
      <c r="A83" s="406" t="s">
        <v>174</v>
      </c>
      <c r="B83" s="44"/>
      <c r="C83" s="30">
        <v>2</v>
      </c>
      <c r="D83" s="31">
        <f>IF($C$83=1, 0, 0)</f>
        <v>0</v>
      </c>
      <c r="E83" s="258" t="s">
        <v>129</v>
      </c>
      <c r="F83" s="32">
        <f>IF(C83=1,0,(IF(C83=2,3,0)))</f>
        <v>3</v>
      </c>
      <c r="G83" s="387" t="s">
        <v>481</v>
      </c>
      <c r="H83" s="416"/>
    </row>
    <row r="84" spans="1:9" ht="40.5" customHeight="1" thickBot="1" x14ac:dyDescent="0.3">
      <c r="A84" s="407"/>
      <c r="B84" s="1"/>
      <c r="C84" s="33"/>
      <c r="D84" s="16">
        <f>IF($C$83=2, 3, 0)</f>
        <v>3</v>
      </c>
      <c r="E84" s="256"/>
      <c r="F84" s="17"/>
      <c r="G84" s="475"/>
      <c r="H84" s="427"/>
    </row>
    <row r="85" spans="1:9" ht="30" customHeight="1" x14ac:dyDescent="0.25">
      <c r="A85" s="406" t="s">
        <v>376</v>
      </c>
      <c r="B85" s="44" t="s">
        <v>377</v>
      </c>
      <c r="C85" s="30"/>
      <c r="D85" s="31"/>
      <c r="E85" s="258" t="s">
        <v>130</v>
      </c>
      <c r="F85" s="32">
        <f>D88+D89</f>
        <v>4</v>
      </c>
      <c r="G85" s="487" t="s">
        <v>482</v>
      </c>
      <c r="H85" s="416" t="s">
        <v>483</v>
      </c>
      <c r="I85" s="46"/>
    </row>
    <row r="86" spans="1:9" ht="30" customHeight="1" x14ac:dyDescent="0.25">
      <c r="A86" s="407"/>
      <c r="B86" s="1"/>
      <c r="C86" s="33" t="b">
        <v>0</v>
      </c>
      <c r="D86" s="208" t="str">
        <f>IF(C86=TRUE, "0", "0")</f>
        <v>0</v>
      </c>
      <c r="E86" s="256"/>
      <c r="F86" s="17"/>
      <c r="G86" s="379"/>
      <c r="H86" s="499"/>
      <c r="I86" s="46"/>
    </row>
    <row r="87" spans="1:9" ht="30" customHeight="1" x14ac:dyDescent="0.25">
      <c r="A87" s="407"/>
      <c r="B87" s="1"/>
      <c r="C87" s="33" t="b">
        <v>0</v>
      </c>
      <c r="D87" s="208" t="str">
        <f>IF(C87=TRUE, "0", "0")</f>
        <v>0</v>
      </c>
      <c r="E87" s="256"/>
      <c r="F87" s="17"/>
      <c r="G87" s="379"/>
      <c r="H87" s="499"/>
      <c r="I87" s="46"/>
    </row>
    <row r="88" spans="1:9" ht="36.75" customHeight="1" x14ac:dyDescent="0.25">
      <c r="A88" s="407"/>
      <c r="B88" s="1"/>
      <c r="C88" s="33" t="b">
        <v>1</v>
      </c>
      <c r="D88" s="208" t="str">
        <f>IF(C88=TRUE, "2", "0")</f>
        <v>2</v>
      </c>
      <c r="E88" s="256"/>
      <c r="F88" s="17"/>
      <c r="G88" s="380"/>
      <c r="H88" s="417"/>
    </row>
    <row r="89" spans="1:9" ht="38.25" customHeight="1" thickBot="1" x14ac:dyDescent="0.3">
      <c r="A89" s="407"/>
      <c r="B89" s="1"/>
      <c r="C89" s="33" t="b">
        <v>1</v>
      </c>
      <c r="D89" s="208" t="str">
        <f>IF(C89=TRUE, "2", "0")</f>
        <v>2</v>
      </c>
      <c r="E89" s="256"/>
      <c r="F89" s="17"/>
      <c r="G89" s="475"/>
      <c r="H89" s="427"/>
    </row>
    <row r="90" spans="1:9" ht="42" customHeight="1" x14ac:dyDescent="0.25">
      <c r="A90" s="314" t="s">
        <v>175</v>
      </c>
      <c r="B90" s="44"/>
      <c r="C90" s="30">
        <v>2</v>
      </c>
      <c r="D90" s="31">
        <f>IF($C$90=1, 0, 0)</f>
        <v>0</v>
      </c>
      <c r="E90" s="258"/>
      <c r="F90" s="32">
        <f>D90+D91</f>
        <v>4</v>
      </c>
      <c r="G90" s="487" t="s">
        <v>484</v>
      </c>
      <c r="H90" s="416" t="s">
        <v>485</v>
      </c>
    </row>
    <row r="91" spans="1:9" ht="30" customHeight="1" x14ac:dyDescent="0.25">
      <c r="A91" s="493"/>
      <c r="B91" s="1"/>
      <c r="C91" s="33"/>
      <c r="D91" s="16">
        <f>IF($C$90=2,4, 0)</f>
        <v>4</v>
      </c>
      <c r="E91" s="256"/>
      <c r="F91" s="17"/>
      <c r="G91" s="380"/>
      <c r="H91" s="417"/>
    </row>
    <row r="92" spans="1:9" ht="32.450000000000003" customHeight="1" thickBot="1" x14ac:dyDescent="0.3">
      <c r="A92" s="496"/>
      <c r="B92" s="45"/>
      <c r="C92" s="34"/>
      <c r="D92" s="35"/>
      <c r="E92" s="257"/>
      <c r="F92" s="36"/>
      <c r="G92" s="381"/>
      <c r="H92" s="418"/>
    </row>
    <row r="93" spans="1:9" ht="30" customHeight="1" thickBot="1" x14ac:dyDescent="0.3">
      <c r="A93" s="497" t="s">
        <v>176</v>
      </c>
      <c r="B93" s="498"/>
      <c r="C93" s="498"/>
      <c r="D93" s="498"/>
      <c r="E93" s="498"/>
      <c r="F93" s="209">
        <f>F64+F74+F83+F85+F90</f>
        <v>18.75</v>
      </c>
      <c r="G93" s="64"/>
      <c r="H93" s="281"/>
    </row>
    <row r="94" spans="1:9" ht="30" customHeight="1" x14ac:dyDescent="0.25"/>
    <row r="95" spans="1:9" ht="30" customHeight="1" x14ac:dyDescent="0.25">
      <c r="A95" s="12" t="s">
        <v>177</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formatColumns="0" formatRows="0"/>
  <mergeCells count="58">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F62:H62"/>
    <mergeCell ref="A44:F44"/>
    <mergeCell ref="A29:A30"/>
    <mergeCell ref="G29:G30"/>
    <mergeCell ref="H29:H30"/>
    <mergeCell ref="A31:A35"/>
    <mergeCell ref="G31:G35"/>
    <mergeCell ref="H31:H35"/>
    <mergeCell ref="A36:A41"/>
    <mergeCell ref="G36:G41"/>
    <mergeCell ref="H36:H41"/>
    <mergeCell ref="A42:E42"/>
    <mergeCell ref="B43:H43"/>
    <mergeCell ref="A28:F28"/>
    <mergeCell ref="A8:A10"/>
    <mergeCell ref="G8:G10"/>
    <mergeCell ref="H8:H10"/>
    <mergeCell ref="A11:A12"/>
    <mergeCell ref="G11:G12"/>
    <mergeCell ref="H11:H12"/>
    <mergeCell ref="A13:A25"/>
    <mergeCell ref="G13:G25"/>
    <mergeCell ref="H13:H25"/>
    <mergeCell ref="A26:E26"/>
    <mergeCell ref="F27:H27"/>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11" r:id="rId1" display="http://www.mcc.gov/pages/selection/scorecards"/>
    <hyperlink ref="G90" r:id="rId2" display="http://apps.who.int/hiv/amds/price/hdd/"/>
    <hyperlink ref="G85" r:id="rId3" display="http://apps.who.int/hiv/amds/price/hdd/Default.aspx"/>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5841"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5842"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5843"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5844"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5845"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5846"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5847"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5848"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5849"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5850"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5851"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5852"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5853"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5854"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5855"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5856"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5857"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5858"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5859"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5860"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5861"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5862"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5863"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5864"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5865"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5866"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5867"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5868"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5869"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5870"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5871"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5872"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5873"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5874"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5875"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5876"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5877"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5878"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5879"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5880"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5881"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5882"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5883"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5884"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5885"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5886"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5887"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5888"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5889"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5890"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5891"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5892"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5893"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5894"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5895"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5896"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5897"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5898"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5899"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5900"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5901"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5902"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5903"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5904"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5905"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5906"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5907"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5908"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5909"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5910"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5911"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5912"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5913"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5914"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5915" r:id="rId81" name="Option Button 75">
              <controlPr defaultSize="0" autoFill="0" autoLine="0" autoPict="0">
                <anchor moveWithCells="1">
                  <from>
                    <xdr:col>1</xdr:col>
                    <xdr:colOff>161925</xdr:colOff>
                    <xdr:row>82</xdr:row>
                    <xdr:rowOff>133350</xdr:rowOff>
                  </from>
                  <to>
                    <xdr:col>1</xdr:col>
                    <xdr:colOff>1933575</xdr:colOff>
                    <xdr:row>82</xdr:row>
                    <xdr:rowOff>457200</xdr:rowOff>
                  </to>
                </anchor>
              </controlPr>
            </control>
          </mc:Choice>
        </mc:AlternateContent>
        <mc:AlternateContent xmlns:mc="http://schemas.openxmlformats.org/markup-compatibility/2006">
          <mc:Choice Requires="x14">
            <control shapeId="35916"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5917"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5918"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5919"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5920"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5921"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5922"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5923"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5924"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5925"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5926"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5927"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5928"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topLeftCell="A19" zoomScaleNormal="80" zoomScaleSheetLayoutView="100" workbookViewId="0">
      <selection activeCell="H46" sqref="H46:H49"/>
    </sheetView>
  </sheetViews>
  <sheetFormatPr defaultRowHeight="15" x14ac:dyDescent="0.25"/>
  <cols>
    <col min="1" max="1" width="39.140625" style="28" customWidth="1"/>
    <col min="2" max="2" width="50" style="28" customWidth="1"/>
    <col min="3" max="4" width="9.140625" style="28" hidden="1" customWidth="1"/>
    <col min="5" max="5" width="10.28515625" style="28" customWidth="1"/>
    <col min="6" max="6" width="9.140625" style="28"/>
    <col min="7" max="7" width="19.28515625" style="40" customWidth="1"/>
    <col min="8" max="8" width="17.28515625" style="28" customWidth="1"/>
    <col min="9" max="16384" width="9.140625" style="28"/>
  </cols>
  <sheetData>
    <row r="1" spans="1:10" ht="30" customHeight="1" thickBot="1" x14ac:dyDescent="0.4">
      <c r="A1" s="500" t="s">
        <v>378</v>
      </c>
      <c r="B1" s="501"/>
      <c r="C1" s="501"/>
      <c r="D1" s="501"/>
      <c r="E1" s="501"/>
      <c r="F1" s="501"/>
      <c r="G1" s="501"/>
      <c r="H1" s="502"/>
    </row>
    <row r="2" spans="1:10" ht="51" customHeight="1" thickBot="1" x14ac:dyDescent="0.3">
      <c r="A2" s="314" t="s">
        <v>178</v>
      </c>
      <c r="B2" s="503"/>
      <c r="C2" s="503"/>
      <c r="D2" s="503"/>
      <c r="E2" s="503"/>
      <c r="F2" s="503"/>
      <c r="G2" s="503"/>
      <c r="H2" s="504"/>
    </row>
    <row r="3" spans="1:10" ht="60" customHeight="1" thickBot="1" x14ac:dyDescent="0.3">
      <c r="A3" s="314" t="s">
        <v>379</v>
      </c>
      <c r="B3" s="503"/>
      <c r="C3" s="503"/>
      <c r="D3" s="503"/>
      <c r="E3" s="503"/>
      <c r="F3" s="505"/>
      <c r="G3" s="210" t="s">
        <v>100</v>
      </c>
      <c r="H3" s="189" t="s">
        <v>355</v>
      </c>
    </row>
    <row r="4" spans="1:10" ht="43.5" customHeight="1" x14ac:dyDescent="0.25">
      <c r="A4" s="314" t="s">
        <v>402</v>
      </c>
      <c r="B4" s="30"/>
      <c r="C4" s="30">
        <v>3</v>
      </c>
      <c r="D4" s="211" t="str">
        <f>IF($C$4=1, "8", "0")</f>
        <v>0</v>
      </c>
      <c r="E4" s="244" t="s">
        <v>126</v>
      </c>
      <c r="F4" s="212">
        <f>D4+D5+D6+D7+D8+D9</f>
        <v>6</v>
      </c>
      <c r="G4" s="318" t="s">
        <v>179</v>
      </c>
      <c r="H4" s="506"/>
    </row>
    <row r="5" spans="1:10" ht="43.5" customHeight="1" x14ac:dyDescent="0.25">
      <c r="A5" s="315"/>
      <c r="B5" s="33"/>
      <c r="C5" s="33"/>
      <c r="D5" s="213" t="str">
        <f>IF($C$4=2, "7", "0")</f>
        <v>0</v>
      </c>
      <c r="E5" s="247"/>
      <c r="F5" s="17"/>
      <c r="G5" s="319"/>
      <c r="H5" s="507"/>
    </row>
    <row r="6" spans="1:10" ht="43.5" customHeight="1" x14ac:dyDescent="0.25">
      <c r="A6" s="315"/>
      <c r="B6" s="33"/>
      <c r="C6" s="33"/>
      <c r="D6" s="213" t="str">
        <f>IF($C$4=3, "6", "0")</f>
        <v>6</v>
      </c>
      <c r="E6" s="247"/>
      <c r="F6" s="214"/>
      <c r="G6" s="319"/>
      <c r="H6" s="507"/>
    </row>
    <row r="7" spans="1:10" ht="43.5" customHeight="1" x14ac:dyDescent="0.25">
      <c r="A7" s="315"/>
      <c r="B7" s="33"/>
      <c r="C7" s="33"/>
      <c r="D7" s="213" t="str">
        <f>IF($C$4=4, "2", "0")</f>
        <v>0</v>
      </c>
      <c r="E7" s="247"/>
      <c r="F7" s="17"/>
      <c r="G7" s="319"/>
      <c r="H7" s="507"/>
    </row>
    <row r="8" spans="1:10" ht="43.5" customHeight="1" x14ac:dyDescent="0.25">
      <c r="A8" s="315"/>
      <c r="B8" s="33"/>
      <c r="C8" s="33"/>
      <c r="D8" s="213" t="str">
        <f>IF($C$4=5, "1", "0")</f>
        <v>0</v>
      </c>
      <c r="E8" s="247"/>
      <c r="F8" s="17"/>
      <c r="G8" s="319"/>
      <c r="H8" s="507"/>
    </row>
    <row r="9" spans="1:10" ht="43.5" customHeight="1" thickBot="1" x14ac:dyDescent="0.3">
      <c r="A9" s="315"/>
      <c r="B9" s="47"/>
      <c r="C9" s="33"/>
      <c r="D9" s="213" t="str">
        <f>IF($C$4=6, "0", "0")</f>
        <v>0</v>
      </c>
      <c r="E9" s="247"/>
      <c r="F9" s="17"/>
      <c r="G9" s="320"/>
      <c r="H9" s="508"/>
    </row>
    <row r="10" spans="1:10" ht="44.25" customHeight="1" x14ac:dyDescent="0.25">
      <c r="A10" s="314" t="s">
        <v>180</v>
      </c>
      <c r="B10" s="30"/>
      <c r="C10" s="30">
        <v>2</v>
      </c>
      <c r="D10" s="31" t="str">
        <f>IF(C10=1, "0", "0")</f>
        <v>0</v>
      </c>
      <c r="E10" s="244" t="s">
        <v>128</v>
      </c>
      <c r="F10" s="212">
        <f>IF(C10=2, D12+D13+D14, 0)</f>
        <v>4</v>
      </c>
      <c r="G10" s="318" t="s">
        <v>486</v>
      </c>
      <c r="H10" s="506"/>
    </row>
    <row r="11" spans="1:10" ht="38.25" customHeight="1" x14ac:dyDescent="0.25">
      <c r="A11" s="315"/>
      <c r="B11" s="33"/>
      <c r="C11" s="33"/>
      <c r="D11" s="213" t="str">
        <f>IF(C10=2, "0", "0")</f>
        <v>0</v>
      </c>
      <c r="E11" s="247"/>
      <c r="F11" s="17"/>
      <c r="G11" s="319"/>
      <c r="H11" s="507"/>
    </row>
    <row r="12" spans="1:10" ht="28.5" customHeight="1" x14ac:dyDescent="0.25">
      <c r="A12" s="315"/>
      <c r="B12" s="33"/>
      <c r="C12" s="33" t="b">
        <v>1</v>
      </c>
      <c r="D12" s="213" t="str">
        <f>IF(C12=TRUE, "2", "0")</f>
        <v>2</v>
      </c>
      <c r="E12" s="247" t="str">
        <f>IF(AND($C$10&lt;&gt;2, C12=TRUE),"ERROR", "")</f>
        <v/>
      </c>
      <c r="F12" s="17"/>
      <c r="G12" s="319"/>
      <c r="H12" s="507"/>
      <c r="J12" s="215"/>
    </row>
    <row r="13" spans="1:10" ht="26.25" customHeight="1" x14ac:dyDescent="0.25">
      <c r="A13" s="315"/>
      <c r="B13" s="33"/>
      <c r="C13" s="33" t="b">
        <v>0</v>
      </c>
      <c r="D13" s="213" t="str">
        <f>IF(C13=TRUE, "2", "0")</f>
        <v>0</v>
      </c>
      <c r="E13" s="247" t="str">
        <f t="shared" ref="E13:E14" si="0">IF(AND($C$10&lt;&gt;2, C13=TRUE),"ERROR", "")</f>
        <v/>
      </c>
      <c r="F13" s="17"/>
      <c r="G13" s="319"/>
      <c r="H13" s="507"/>
    </row>
    <row r="14" spans="1:10" ht="27" customHeight="1" thickBot="1" x14ac:dyDescent="0.3">
      <c r="A14" s="315"/>
      <c r="B14" s="33"/>
      <c r="C14" s="33" t="b">
        <v>1</v>
      </c>
      <c r="D14" s="213" t="str">
        <f>IF(C14=TRUE, "2", "0")</f>
        <v>2</v>
      </c>
      <c r="E14" s="247" t="str">
        <f t="shared" si="0"/>
        <v/>
      </c>
      <c r="F14" s="17"/>
      <c r="G14" s="319"/>
      <c r="H14" s="508"/>
    </row>
    <row r="15" spans="1:10" ht="45" customHeight="1" x14ac:dyDescent="0.25">
      <c r="A15" s="314" t="s">
        <v>181</v>
      </c>
      <c r="B15" s="30"/>
      <c r="C15" s="30">
        <v>1</v>
      </c>
      <c r="D15" s="31" t="str">
        <f>IF(C15=1, "0", "0")</f>
        <v>0</v>
      </c>
      <c r="E15" s="244" t="s">
        <v>129</v>
      </c>
      <c r="F15" s="212">
        <f>IF(C15=2, D17+D18+D19, 0)</f>
        <v>0</v>
      </c>
      <c r="G15" s="318" t="s">
        <v>487</v>
      </c>
      <c r="H15" s="506"/>
      <c r="I15" s="216"/>
    </row>
    <row r="16" spans="1:10" ht="38.25" customHeight="1" x14ac:dyDescent="0.25">
      <c r="A16" s="315"/>
      <c r="B16" s="33"/>
      <c r="C16" s="33"/>
      <c r="D16" s="16" t="str">
        <f>IF(C15=2, "0", "0")</f>
        <v>0</v>
      </c>
      <c r="E16" s="247"/>
      <c r="F16" s="17"/>
      <c r="G16" s="319"/>
      <c r="H16" s="507"/>
    </row>
    <row r="17" spans="1:8" ht="24.75" customHeight="1" x14ac:dyDescent="0.25">
      <c r="A17" s="315"/>
      <c r="B17" s="33"/>
      <c r="C17" s="33" t="b">
        <v>0</v>
      </c>
      <c r="D17" s="213" t="str">
        <f>IF(C17=TRUE, "2", "0")</f>
        <v>0</v>
      </c>
      <c r="E17" s="247" t="str">
        <f>IF(AND($C$15&lt;&gt;2, C17=TRUE),"ERROR", "")</f>
        <v/>
      </c>
      <c r="F17" s="17"/>
      <c r="G17" s="319"/>
      <c r="H17" s="507"/>
    </row>
    <row r="18" spans="1:8" ht="26.25" customHeight="1" x14ac:dyDescent="0.25">
      <c r="A18" s="315"/>
      <c r="B18" s="33"/>
      <c r="C18" s="33" t="b">
        <v>0</v>
      </c>
      <c r="D18" s="213" t="str">
        <f>IF(C18=TRUE, "2", "0")</f>
        <v>0</v>
      </c>
      <c r="E18" s="247" t="str">
        <f t="shared" ref="E18:E19" si="1">IF(AND($C$15&lt;&gt;2, C18=TRUE),"ERROR", "")</f>
        <v/>
      </c>
      <c r="F18" s="17"/>
      <c r="G18" s="319"/>
      <c r="H18" s="507"/>
    </row>
    <row r="19" spans="1:8" ht="30" customHeight="1" thickBot="1" x14ac:dyDescent="0.3">
      <c r="A19" s="316"/>
      <c r="B19" s="34"/>
      <c r="C19" s="34" t="b">
        <v>0</v>
      </c>
      <c r="D19" s="217" t="str">
        <f>IF(C19=TRUE, "2", "0")</f>
        <v>0</v>
      </c>
      <c r="E19" s="248" t="str">
        <f t="shared" si="1"/>
        <v/>
      </c>
      <c r="F19" s="36"/>
      <c r="G19" s="320"/>
      <c r="H19" s="509"/>
    </row>
    <row r="20" spans="1:8" ht="15.75" thickBot="1" x14ac:dyDescent="0.3">
      <c r="A20" s="359" t="s">
        <v>380</v>
      </c>
      <c r="B20" s="360"/>
      <c r="C20" s="360"/>
      <c r="D20" s="360"/>
      <c r="E20" s="360"/>
      <c r="F20" s="207">
        <f>F4+F10+F15</f>
        <v>10</v>
      </c>
      <c r="G20" s="67"/>
      <c r="H20" s="56"/>
    </row>
    <row r="21" spans="1:8" ht="28.15" customHeight="1" thickBot="1" x14ac:dyDescent="0.3">
      <c r="A21" s="218"/>
      <c r="B21" s="510"/>
      <c r="C21" s="510"/>
      <c r="D21" s="510"/>
      <c r="E21" s="510"/>
      <c r="F21" s="510"/>
      <c r="G21" s="510"/>
      <c r="H21" s="510"/>
    </row>
    <row r="22" spans="1:8" ht="81" customHeight="1" thickBot="1" x14ac:dyDescent="0.3">
      <c r="A22" s="511" t="s">
        <v>182</v>
      </c>
      <c r="B22" s="331"/>
      <c r="C22" s="331"/>
      <c r="D22" s="331"/>
      <c r="E22" s="331"/>
      <c r="F22" s="512"/>
      <c r="G22" s="187" t="s">
        <v>100</v>
      </c>
      <c r="H22" s="189" t="s">
        <v>355</v>
      </c>
    </row>
    <row r="23" spans="1:8" ht="28.5" customHeight="1" x14ac:dyDescent="0.25">
      <c r="A23" s="513" t="s">
        <v>183</v>
      </c>
      <c r="B23" s="72"/>
      <c r="C23" s="30">
        <v>4</v>
      </c>
      <c r="D23" s="31" t="str">
        <f>IF(C23=1, "0", "0")</f>
        <v>0</v>
      </c>
      <c r="E23" s="259" t="s">
        <v>126</v>
      </c>
      <c r="F23" s="212">
        <f>D23+D24+D25+D26+D27</f>
        <v>3</v>
      </c>
      <c r="G23" s="318" t="s">
        <v>184</v>
      </c>
      <c r="H23" s="506"/>
    </row>
    <row r="24" spans="1:8" ht="28.5" customHeight="1" x14ac:dyDescent="0.25">
      <c r="A24" s="514"/>
      <c r="B24" s="33"/>
      <c r="C24" s="33"/>
      <c r="D24" s="16" t="str">
        <f>IF($C$23=2, "0", "0")</f>
        <v>0</v>
      </c>
      <c r="E24" s="247"/>
      <c r="F24" s="17"/>
      <c r="G24" s="319"/>
      <c r="H24" s="507"/>
    </row>
    <row r="25" spans="1:8" ht="26.25" customHeight="1" x14ac:dyDescent="0.25">
      <c r="A25" s="514"/>
      <c r="B25" s="33"/>
      <c r="C25" s="33"/>
      <c r="D25" s="16" t="str">
        <f>IF($C$23=3, "1", "0")</f>
        <v>0</v>
      </c>
      <c r="E25" s="247" t="str">
        <f>IF(AND($C$23&lt;&gt;3, C25=TRUE),"ERROR", "")</f>
        <v/>
      </c>
      <c r="F25" s="17"/>
      <c r="G25" s="319"/>
      <c r="H25" s="507"/>
    </row>
    <row r="26" spans="1:8" ht="27" customHeight="1" x14ac:dyDescent="0.25">
      <c r="A26" s="514"/>
      <c r="B26" s="33"/>
      <c r="C26" s="33"/>
      <c r="D26" s="16" t="str">
        <f>IF($C$23=4, "3", "0")</f>
        <v>3</v>
      </c>
      <c r="E26" s="247" t="str">
        <f t="shared" ref="E26:E27" si="2">IF(AND($C$23&lt;&gt;3, C26=TRUE),"ERROR", "")</f>
        <v/>
      </c>
      <c r="F26" s="17"/>
      <c r="G26" s="319"/>
      <c r="H26" s="507"/>
    </row>
    <row r="27" spans="1:8" ht="27" customHeight="1" thickBot="1" x14ac:dyDescent="0.3">
      <c r="A27" s="514"/>
      <c r="B27" s="33"/>
      <c r="C27" s="33"/>
      <c r="D27" s="16" t="str">
        <f>IF($C$23=5, "5", "0")</f>
        <v>0</v>
      </c>
      <c r="E27" s="247" t="str">
        <f t="shared" si="2"/>
        <v/>
      </c>
      <c r="F27" s="17"/>
      <c r="G27" s="319"/>
      <c r="H27" s="508"/>
    </row>
    <row r="28" spans="1:8" ht="37.5" customHeight="1" x14ac:dyDescent="0.25">
      <c r="A28" s="314" t="s">
        <v>185</v>
      </c>
      <c r="B28" s="219" t="s">
        <v>186</v>
      </c>
      <c r="C28" s="30"/>
      <c r="D28" s="31"/>
      <c r="E28" s="244"/>
      <c r="F28" s="32"/>
      <c r="G28" s="318" t="s">
        <v>488</v>
      </c>
      <c r="H28" s="506"/>
    </row>
    <row r="29" spans="1:8" ht="32.25" customHeight="1" x14ac:dyDescent="0.25">
      <c r="A29" s="493"/>
      <c r="B29" s="33"/>
      <c r="C29" s="33">
        <v>2</v>
      </c>
      <c r="D29" s="16" t="str">
        <f>IF(C29=1, "0", "0")</f>
        <v>0</v>
      </c>
      <c r="E29" s="260" t="s">
        <v>128</v>
      </c>
      <c r="F29" s="220">
        <f>IF($C$29=2,D30+D31+D32+D33, 0)</f>
        <v>3</v>
      </c>
      <c r="G29" s="319"/>
      <c r="H29" s="507"/>
    </row>
    <row r="30" spans="1:8" ht="30.75" customHeight="1" x14ac:dyDescent="0.25">
      <c r="A30" s="493"/>
      <c r="B30" s="33"/>
      <c r="C30" s="33"/>
      <c r="D30" s="16" t="str">
        <f>IF(C29=2, "2", "0")</f>
        <v>2</v>
      </c>
      <c r="E30" s="247"/>
      <c r="F30" s="17"/>
      <c r="G30" s="319"/>
      <c r="H30" s="507"/>
    </row>
    <row r="31" spans="1:8" ht="31.5" customHeight="1" x14ac:dyDescent="0.25">
      <c r="A31" s="493"/>
      <c r="B31" s="33"/>
      <c r="C31" s="33" t="b">
        <v>1</v>
      </c>
      <c r="D31" s="16" t="str">
        <f>IF(AND($C$29=2, C31=TRUE), "1", "0")</f>
        <v>1</v>
      </c>
      <c r="E31" s="247" t="str">
        <f>IF(AND($C$29&lt;&gt;2, C31=TRUE),"ERROR", "")</f>
        <v/>
      </c>
      <c r="F31" s="17"/>
      <c r="G31" s="319"/>
      <c r="H31" s="507"/>
    </row>
    <row r="32" spans="1:8" ht="37.5" customHeight="1" x14ac:dyDescent="0.25">
      <c r="A32" s="493"/>
      <c r="B32" s="33"/>
      <c r="C32" s="33" t="b">
        <v>0</v>
      </c>
      <c r="D32" s="16" t="str">
        <f t="shared" ref="D32:D33" si="3">IF(AND($C$29=2, C32=TRUE), "1", "0")</f>
        <v>0</v>
      </c>
      <c r="E32" s="247" t="str">
        <f t="shared" ref="E32:E33" si="4">IF(AND($C$29&lt;&gt;2, C32=TRUE),"ERROR", "")</f>
        <v/>
      </c>
      <c r="F32" s="17"/>
      <c r="G32" s="319"/>
      <c r="H32" s="507"/>
    </row>
    <row r="33" spans="1:8" ht="34.5" customHeight="1" thickBot="1" x14ac:dyDescent="0.3">
      <c r="A33" s="493"/>
      <c r="B33" s="33"/>
      <c r="C33" s="33" t="b">
        <v>0</v>
      </c>
      <c r="D33" s="16" t="str">
        <f t="shared" si="3"/>
        <v>0</v>
      </c>
      <c r="E33" s="247" t="str">
        <f t="shared" si="4"/>
        <v/>
      </c>
      <c r="F33" s="17"/>
      <c r="G33" s="320"/>
      <c r="H33" s="508"/>
    </row>
    <row r="34" spans="1:8" ht="30" customHeight="1" x14ac:dyDescent="0.25">
      <c r="A34" s="314" t="s">
        <v>187</v>
      </c>
      <c r="B34" s="219" t="s">
        <v>188</v>
      </c>
      <c r="C34" s="30"/>
      <c r="D34" s="31"/>
      <c r="E34" s="244"/>
      <c r="F34" s="32"/>
      <c r="G34" s="318" t="s">
        <v>489</v>
      </c>
      <c r="H34" s="506"/>
    </row>
    <row r="35" spans="1:8" ht="30.75" customHeight="1" x14ac:dyDescent="0.25">
      <c r="A35" s="315"/>
      <c r="B35" s="33"/>
      <c r="C35" s="33">
        <v>3</v>
      </c>
      <c r="D35" s="16" t="str">
        <f>IF(C35=1, "0", "0")</f>
        <v>0</v>
      </c>
      <c r="E35" s="260" t="s">
        <v>129</v>
      </c>
      <c r="F35" s="220">
        <f>IF($C$35=2,1,IF($C$35=3,D37+D38+D39+D40+D41+D42+D43+D44+D45, 0))</f>
        <v>5.5</v>
      </c>
      <c r="G35" s="319"/>
      <c r="H35" s="507"/>
    </row>
    <row r="36" spans="1:8" ht="49.5" customHeight="1" x14ac:dyDescent="0.25">
      <c r="A36" s="315"/>
      <c r="B36" s="33"/>
      <c r="C36" s="33"/>
      <c r="D36" s="16" t="str">
        <f>IF(C35=2, "1", "0")</f>
        <v>0</v>
      </c>
      <c r="E36" s="247"/>
      <c r="F36" s="17"/>
      <c r="G36" s="319"/>
      <c r="H36" s="507"/>
    </row>
    <row r="37" spans="1:8" ht="41.25" customHeight="1" x14ac:dyDescent="0.25">
      <c r="A37" s="315"/>
      <c r="B37" s="33"/>
      <c r="C37" s="33"/>
      <c r="D37" s="16" t="str">
        <f>IF(C35=3, "2", "0")</f>
        <v>2</v>
      </c>
      <c r="E37" s="247"/>
      <c r="F37" s="17"/>
      <c r="G37" s="319"/>
      <c r="H37" s="507"/>
    </row>
    <row r="38" spans="1:8" ht="35.25" customHeight="1" x14ac:dyDescent="0.25">
      <c r="A38" s="315"/>
      <c r="B38" s="33"/>
      <c r="C38" s="33" t="b">
        <v>1</v>
      </c>
      <c r="D38" s="16" t="str">
        <f>IF(AND($C$35=3, C38=TRUE), ".5", "0")</f>
        <v>.5</v>
      </c>
      <c r="E38" s="247" t="str">
        <f>IF(AND($C$35&lt;&gt;3, C38=TRUE),"ERROR", "")</f>
        <v/>
      </c>
      <c r="F38" s="17"/>
      <c r="G38" s="319"/>
      <c r="H38" s="507"/>
    </row>
    <row r="39" spans="1:8" ht="32.25" customHeight="1" x14ac:dyDescent="0.25">
      <c r="A39" s="315"/>
      <c r="B39" s="33"/>
      <c r="C39" s="33" t="b">
        <v>1</v>
      </c>
      <c r="D39" s="16" t="str">
        <f t="shared" ref="D39:D45" si="5">IF(AND($C$35=3, C39=TRUE), ".5", "0")</f>
        <v>.5</v>
      </c>
      <c r="E39" s="247" t="str">
        <f t="shared" ref="E39:E45" si="6">IF(AND($C$35&lt;&gt;3, C39=TRUE),"ERROR", "")</f>
        <v/>
      </c>
      <c r="F39" s="17"/>
      <c r="G39" s="319"/>
      <c r="H39" s="507"/>
    </row>
    <row r="40" spans="1:8" ht="33.75" customHeight="1" x14ac:dyDescent="0.25">
      <c r="A40" s="315"/>
      <c r="B40" s="33"/>
      <c r="C40" s="33" t="b">
        <v>1</v>
      </c>
      <c r="D40" s="16" t="str">
        <f t="shared" si="5"/>
        <v>.5</v>
      </c>
      <c r="E40" s="247" t="str">
        <f t="shared" si="6"/>
        <v/>
      </c>
      <c r="F40" s="17"/>
      <c r="G40" s="319"/>
      <c r="H40" s="507"/>
    </row>
    <row r="41" spans="1:8" ht="32.25" customHeight="1" x14ac:dyDescent="0.25">
      <c r="A41" s="315"/>
      <c r="B41" s="33"/>
      <c r="C41" s="33" t="b">
        <v>0</v>
      </c>
      <c r="D41" s="16" t="str">
        <f t="shared" si="5"/>
        <v>0</v>
      </c>
      <c r="E41" s="247" t="str">
        <f t="shared" si="6"/>
        <v/>
      </c>
      <c r="F41" s="17"/>
      <c r="G41" s="319"/>
      <c r="H41" s="507"/>
    </row>
    <row r="42" spans="1:8" ht="31.5" customHeight="1" x14ac:dyDescent="0.25">
      <c r="A42" s="315"/>
      <c r="B42" s="33"/>
      <c r="C42" s="33" t="b">
        <v>1</v>
      </c>
      <c r="D42" s="16" t="str">
        <f t="shared" si="5"/>
        <v>.5</v>
      </c>
      <c r="E42" s="247" t="str">
        <f t="shared" si="6"/>
        <v/>
      </c>
      <c r="F42" s="17"/>
      <c r="G42" s="319"/>
      <c r="H42" s="507"/>
    </row>
    <row r="43" spans="1:8" ht="30" customHeight="1" x14ac:dyDescent="0.25">
      <c r="A43" s="315"/>
      <c r="B43" s="33"/>
      <c r="C43" s="33" t="b">
        <v>1</v>
      </c>
      <c r="D43" s="16" t="str">
        <f t="shared" si="5"/>
        <v>.5</v>
      </c>
      <c r="E43" s="247" t="str">
        <f t="shared" si="6"/>
        <v/>
      </c>
      <c r="F43" s="17"/>
      <c r="G43" s="319"/>
      <c r="H43" s="507"/>
    </row>
    <row r="44" spans="1:8" ht="30" customHeight="1" x14ac:dyDescent="0.25">
      <c r="A44" s="315"/>
      <c r="B44" s="33"/>
      <c r="C44" s="33" t="b">
        <v>1</v>
      </c>
      <c r="D44" s="16" t="str">
        <f t="shared" si="5"/>
        <v>.5</v>
      </c>
      <c r="E44" s="247" t="str">
        <f t="shared" si="6"/>
        <v/>
      </c>
      <c r="F44" s="17"/>
      <c r="G44" s="319"/>
      <c r="H44" s="507"/>
    </row>
    <row r="45" spans="1:8" ht="30" customHeight="1" thickBot="1" x14ac:dyDescent="0.3">
      <c r="A45" s="315"/>
      <c r="B45" s="33"/>
      <c r="C45" s="33" t="b">
        <v>1</v>
      </c>
      <c r="D45" s="16" t="str">
        <f t="shared" si="5"/>
        <v>.5</v>
      </c>
      <c r="E45" s="247" t="str">
        <f t="shared" si="6"/>
        <v/>
      </c>
      <c r="F45" s="17"/>
      <c r="G45" s="320"/>
      <c r="H45" s="508"/>
    </row>
    <row r="46" spans="1:8" ht="30" customHeight="1" x14ac:dyDescent="0.25">
      <c r="A46" s="314" t="s">
        <v>189</v>
      </c>
      <c r="B46" s="72"/>
      <c r="C46" s="30"/>
      <c r="D46" s="31"/>
      <c r="E46" s="244"/>
      <c r="F46" s="32"/>
      <c r="G46" s="515" t="s">
        <v>190</v>
      </c>
      <c r="H46" s="348" t="s">
        <v>490</v>
      </c>
    </row>
    <row r="47" spans="1:8" ht="48" customHeight="1" x14ac:dyDescent="0.25">
      <c r="A47" s="315"/>
      <c r="B47" s="33"/>
      <c r="C47" s="33">
        <v>3</v>
      </c>
      <c r="D47" s="16" t="str">
        <f>IF(C47=1, "0", "0")</f>
        <v>0</v>
      </c>
      <c r="E47" s="260" t="s">
        <v>130</v>
      </c>
      <c r="F47" s="220">
        <f>D47+D48+D49</f>
        <v>4</v>
      </c>
      <c r="G47" s="319"/>
      <c r="H47" s="349"/>
    </row>
    <row r="48" spans="1:8" ht="52.5" customHeight="1" x14ac:dyDescent="0.25">
      <c r="A48" s="315"/>
      <c r="B48" s="33"/>
      <c r="C48" s="33"/>
      <c r="D48" s="16" t="str">
        <f>IF(C47=2, "3", "0")</f>
        <v>0</v>
      </c>
      <c r="E48" s="247"/>
      <c r="F48" s="17"/>
      <c r="G48" s="319"/>
      <c r="H48" s="349"/>
    </row>
    <row r="49" spans="1:8" ht="61.5" customHeight="1" thickBot="1" x14ac:dyDescent="0.3">
      <c r="A49" s="315"/>
      <c r="B49" s="33"/>
      <c r="C49" s="33"/>
      <c r="D49" s="16" t="str">
        <f>IF(C47=3, "4", "0")</f>
        <v>4</v>
      </c>
      <c r="E49" s="248"/>
      <c r="F49" s="17"/>
      <c r="G49" s="516"/>
      <c r="H49" s="517"/>
    </row>
    <row r="50" spans="1:8" ht="26.25" customHeight="1" thickBot="1" x14ac:dyDescent="0.3">
      <c r="A50" s="518" t="s">
        <v>191</v>
      </c>
      <c r="B50" s="519"/>
      <c r="C50" s="519"/>
      <c r="D50" s="519"/>
      <c r="E50" s="519"/>
      <c r="F50" s="207">
        <f>F23+F29+F35+F47</f>
        <v>15.5</v>
      </c>
      <c r="G50" s="69"/>
      <c r="H50" s="70"/>
    </row>
    <row r="51" spans="1:8" ht="30" customHeight="1" x14ac:dyDescent="0.25"/>
    <row r="52" spans="1:8" ht="30" customHeight="1" x14ac:dyDescent="0.25">
      <c r="A52" s="520" t="s">
        <v>381</v>
      </c>
      <c r="B52" s="520"/>
      <c r="C52" s="520"/>
      <c r="D52" s="520"/>
      <c r="E52" s="520"/>
      <c r="F52" s="520"/>
      <c r="G52" s="520"/>
      <c r="H52" s="520"/>
    </row>
    <row r="53" spans="1:8" ht="30" customHeight="1" x14ac:dyDescent="0.25"/>
    <row r="223" spans="3:3" x14ac:dyDescent="0.25">
      <c r="C223" s="28" t="b">
        <v>1</v>
      </c>
    </row>
  </sheetData>
  <sheetProtection formatColumns="0" formatRows="0"/>
  <mergeCells count="29">
    <mergeCell ref="A46:A49"/>
    <mergeCell ref="G46:G49"/>
    <mergeCell ref="H46:H49"/>
    <mergeCell ref="A50:E50"/>
    <mergeCell ref="A52:H52"/>
    <mergeCell ref="A28:A33"/>
    <mergeCell ref="G28:G33"/>
    <mergeCell ref="H28:H33"/>
    <mergeCell ref="A34:A45"/>
    <mergeCell ref="G34:G45"/>
    <mergeCell ref="H34:H45"/>
    <mergeCell ref="A20:E20"/>
    <mergeCell ref="B21:H21"/>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6865"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6866"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6867"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6868"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6869"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6870"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6871"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6872"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6873"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6874"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6875"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6876"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6877"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6878"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6879"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6880"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6881"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6882"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6883"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6884"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6885"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6886"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6887"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6888"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6889"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6890"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6891"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6892"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6893"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6894"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6895"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6896"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6897"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6898"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6899"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6900"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6901"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6902"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6903"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6904"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6905"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6906"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6907"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6908"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6909"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6910"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6911"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7" max="7" width="18.42578125" style="11" customWidth="1"/>
    <col min="8" max="8" width="19.7109375" style="11" customWidth="1"/>
  </cols>
  <sheetData>
    <row r="1" spans="1:8" ht="30" customHeight="1" thickBot="1" x14ac:dyDescent="0.4">
      <c r="A1" s="500" t="s">
        <v>382</v>
      </c>
      <c r="B1" s="501"/>
      <c r="C1" s="501"/>
      <c r="D1" s="501"/>
      <c r="E1" s="501"/>
      <c r="F1" s="501"/>
      <c r="G1" s="501"/>
      <c r="H1" s="502"/>
    </row>
    <row r="2" spans="1:8" ht="40.5" customHeight="1" thickBot="1" x14ac:dyDescent="0.3">
      <c r="A2" s="521" t="s">
        <v>192</v>
      </c>
      <c r="B2" s="522"/>
      <c r="C2" s="522"/>
      <c r="D2" s="522"/>
      <c r="E2" s="522"/>
      <c r="F2" s="522"/>
      <c r="G2" s="522"/>
      <c r="H2" s="523"/>
    </row>
    <row r="3" spans="1:8" ht="60" customHeight="1" thickBot="1" x14ac:dyDescent="0.3">
      <c r="A3" s="314" t="s">
        <v>383</v>
      </c>
      <c r="B3" s="503"/>
      <c r="C3" s="503"/>
      <c r="D3" s="503"/>
      <c r="E3" s="503"/>
      <c r="F3" s="505"/>
      <c r="G3" s="210" t="s">
        <v>100</v>
      </c>
      <c r="H3" s="272" t="s">
        <v>355</v>
      </c>
    </row>
    <row r="4" spans="1:8" ht="30" customHeight="1" x14ac:dyDescent="0.25">
      <c r="A4" s="524" t="s">
        <v>193</v>
      </c>
      <c r="B4" s="170"/>
      <c r="C4" s="164">
        <v>2</v>
      </c>
      <c r="D4" s="31" t="str">
        <f>IF(C4=1, "6", "0")</f>
        <v>0</v>
      </c>
      <c r="E4" s="261" t="s">
        <v>126</v>
      </c>
      <c r="F4" s="212">
        <f>IF(C4=1, 6, IF(C4=2, 6-D5, 0))</f>
        <v>2</v>
      </c>
      <c r="G4" s="570" t="s">
        <v>491</v>
      </c>
      <c r="H4" s="308"/>
    </row>
    <row r="5" spans="1:8" ht="42" customHeight="1" x14ac:dyDescent="0.25">
      <c r="A5" s="525"/>
      <c r="B5" s="161"/>
      <c r="C5" s="161"/>
      <c r="D5" s="221">
        <f>D6+D7+D8+D9+D10+D11</f>
        <v>4</v>
      </c>
      <c r="E5" s="262"/>
      <c r="F5" s="222"/>
      <c r="G5" s="571"/>
      <c r="H5" s="309"/>
    </row>
    <row r="6" spans="1:8" ht="30" customHeight="1" x14ac:dyDescent="0.25">
      <c r="A6" s="525"/>
      <c r="B6" s="161"/>
      <c r="C6" s="161" t="b">
        <v>1</v>
      </c>
      <c r="D6" s="221" t="str">
        <f t="shared" ref="D6:D11" si="0">IF(AND($C$4=2,C6=TRUE), "1", "0")</f>
        <v>1</v>
      </c>
      <c r="E6" s="262" t="str">
        <f t="shared" ref="E6:E11" si="1">IF(AND($C$4&lt;&gt;2, C6=TRUE),"ERROR","")</f>
        <v/>
      </c>
      <c r="F6" s="222"/>
      <c r="G6" s="571"/>
      <c r="H6" s="309"/>
    </row>
    <row r="7" spans="1:8" ht="30" customHeight="1" x14ac:dyDescent="0.25">
      <c r="A7" s="525"/>
      <c r="B7" s="161"/>
      <c r="C7" s="161" t="b">
        <v>1</v>
      </c>
      <c r="D7" s="221" t="str">
        <f t="shared" si="0"/>
        <v>1</v>
      </c>
      <c r="E7" s="262" t="str">
        <f t="shared" si="1"/>
        <v/>
      </c>
      <c r="F7" s="222"/>
      <c r="G7" s="571"/>
      <c r="H7" s="309"/>
    </row>
    <row r="8" spans="1:8" ht="30" customHeight="1" x14ac:dyDescent="0.25">
      <c r="A8" s="525"/>
      <c r="B8" s="161"/>
      <c r="C8" s="161" t="b">
        <v>1</v>
      </c>
      <c r="D8" s="221" t="str">
        <f t="shared" si="0"/>
        <v>1</v>
      </c>
      <c r="E8" s="262" t="str">
        <f t="shared" si="1"/>
        <v/>
      </c>
      <c r="F8" s="222"/>
      <c r="G8" s="571"/>
      <c r="H8" s="309"/>
    </row>
    <row r="9" spans="1:8" ht="30" customHeight="1" x14ac:dyDescent="0.25">
      <c r="A9" s="525"/>
      <c r="B9" s="161"/>
      <c r="C9" s="161" t="b">
        <v>0</v>
      </c>
      <c r="D9" s="221" t="str">
        <f t="shared" si="0"/>
        <v>0</v>
      </c>
      <c r="E9" s="262" t="str">
        <f t="shared" si="1"/>
        <v/>
      </c>
      <c r="F9" s="222"/>
      <c r="G9" s="571"/>
      <c r="H9" s="309"/>
    </row>
    <row r="10" spans="1:8" ht="30" customHeight="1" x14ac:dyDescent="0.25">
      <c r="A10" s="525"/>
      <c r="B10" s="161"/>
      <c r="C10" s="161" t="b">
        <v>0</v>
      </c>
      <c r="D10" s="221" t="str">
        <f t="shared" si="0"/>
        <v>0</v>
      </c>
      <c r="E10" s="262" t="str">
        <f t="shared" si="1"/>
        <v/>
      </c>
      <c r="F10" s="222"/>
      <c r="G10" s="571"/>
      <c r="H10" s="309"/>
    </row>
    <row r="11" spans="1:8" ht="38.25" customHeight="1" thickBot="1" x14ac:dyDescent="0.3">
      <c r="A11" s="525"/>
      <c r="B11" s="161"/>
      <c r="C11" s="161" t="b">
        <v>1</v>
      </c>
      <c r="D11" s="221" t="str">
        <f t="shared" si="0"/>
        <v>1</v>
      </c>
      <c r="E11" s="262" t="str">
        <f t="shared" si="1"/>
        <v/>
      </c>
      <c r="F11" s="222"/>
      <c r="G11" s="572"/>
      <c r="H11" s="576"/>
    </row>
    <row r="12" spans="1:8" ht="30" customHeight="1" x14ac:dyDescent="0.25">
      <c r="A12" s="526" t="s">
        <v>384</v>
      </c>
      <c r="B12" s="170"/>
      <c r="C12" s="170">
        <v>2</v>
      </c>
      <c r="D12" s="31" t="str">
        <f>IF(C12=1, "0", "0")</f>
        <v>0</v>
      </c>
      <c r="E12" s="263" t="s">
        <v>128</v>
      </c>
      <c r="F12" s="223">
        <f>IF(AND(C12=2,D14+D15+D16+D17+D18+D19+D20+D21&gt;=6), 6, D14+D15+D16+D17+D18+D19+D20+D21)</f>
        <v>2</v>
      </c>
      <c r="G12" s="573" t="s">
        <v>492</v>
      </c>
      <c r="H12" s="348" t="s">
        <v>493</v>
      </c>
    </row>
    <row r="13" spans="1:8" ht="30" customHeight="1" x14ac:dyDescent="0.25">
      <c r="A13" s="527"/>
      <c r="B13" s="161"/>
      <c r="C13" s="161"/>
      <c r="D13" s="16"/>
      <c r="E13" s="262"/>
      <c r="F13" s="222"/>
      <c r="G13" s="574"/>
      <c r="H13" s="349"/>
    </row>
    <row r="14" spans="1:8" ht="30" customHeight="1" x14ac:dyDescent="0.25">
      <c r="A14" s="527"/>
      <c r="B14" s="161"/>
      <c r="C14" s="161" t="b">
        <v>1</v>
      </c>
      <c r="D14" s="221" t="str">
        <f t="shared" ref="D14:D21" si="2">IF(AND($C$12=2,C14=TRUE), "1", "0")</f>
        <v>1</v>
      </c>
      <c r="E14" s="247" t="str">
        <f t="shared" ref="E14:E21" si="3">IF(AND($C$12&lt;&gt;2, C14=TRUE),"ERROR","")</f>
        <v/>
      </c>
      <c r="F14" s="222"/>
      <c r="G14" s="574"/>
      <c r="H14" s="349"/>
    </row>
    <row r="15" spans="1:8" ht="30" customHeight="1" x14ac:dyDescent="0.25">
      <c r="A15" s="527"/>
      <c r="B15" s="161"/>
      <c r="C15" s="161" t="b">
        <v>0</v>
      </c>
      <c r="D15" s="221" t="str">
        <f t="shared" si="2"/>
        <v>0</v>
      </c>
      <c r="E15" s="247" t="str">
        <f t="shared" si="3"/>
        <v/>
      </c>
      <c r="F15" s="222"/>
      <c r="G15" s="574"/>
      <c r="H15" s="349"/>
    </row>
    <row r="16" spans="1:8" ht="30" customHeight="1" x14ac:dyDescent="0.25">
      <c r="A16" s="527"/>
      <c r="B16" s="161"/>
      <c r="C16" s="161" t="b">
        <v>0</v>
      </c>
      <c r="D16" s="221" t="str">
        <f t="shared" si="2"/>
        <v>0</v>
      </c>
      <c r="E16" s="247" t="str">
        <f t="shared" si="3"/>
        <v/>
      </c>
      <c r="F16" s="222"/>
      <c r="G16" s="574"/>
      <c r="H16" s="349"/>
    </row>
    <row r="17" spans="1:8" ht="30" customHeight="1" x14ac:dyDescent="0.25">
      <c r="A17" s="527"/>
      <c r="B17" s="161"/>
      <c r="C17" s="161" t="b">
        <v>0</v>
      </c>
      <c r="D17" s="221" t="str">
        <f t="shared" si="2"/>
        <v>0</v>
      </c>
      <c r="E17" s="247" t="str">
        <f t="shared" si="3"/>
        <v/>
      </c>
      <c r="F17" s="222"/>
      <c r="G17" s="574"/>
      <c r="H17" s="349"/>
    </row>
    <row r="18" spans="1:8" ht="30" customHeight="1" x14ac:dyDescent="0.25">
      <c r="A18" s="527"/>
      <c r="B18" s="161"/>
      <c r="C18" s="161" t="b">
        <v>0</v>
      </c>
      <c r="D18" s="221" t="str">
        <f t="shared" si="2"/>
        <v>0</v>
      </c>
      <c r="E18" s="247" t="str">
        <f t="shared" si="3"/>
        <v/>
      </c>
      <c r="F18" s="222"/>
      <c r="G18" s="574"/>
      <c r="H18" s="349"/>
    </row>
    <row r="19" spans="1:8" ht="30" customHeight="1" x14ac:dyDescent="0.25">
      <c r="A19" s="527"/>
      <c r="B19" s="161"/>
      <c r="C19" s="161" t="b">
        <v>0</v>
      </c>
      <c r="D19" s="221" t="str">
        <f t="shared" si="2"/>
        <v>0</v>
      </c>
      <c r="E19" s="247" t="str">
        <f t="shared" si="3"/>
        <v/>
      </c>
      <c r="F19" s="222"/>
      <c r="G19" s="574"/>
      <c r="H19" s="349"/>
    </row>
    <row r="20" spans="1:8" ht="30" customHeight="1" x14ac:dyDescent="0.25">
      <c r="A20" s="527"/>
      <c r="B20" s="161"/>
      <c r="C20" s="161" t="b">
        <v>0</v>
      </c>
      <c r="D20" s="221" t="str">
        <f t="shared" si="2"/>
        <v>0</v>
      </c>
      <c r="E20" s="247" t="str">
        <f t="shared" si="3"/>
        <v/>
      </c>
      <c r="F20" s="222"/>
      <c r="G20" s="574"/>
      <c r="H20" s="349"/>
    </row>
    <row r="21" spans="1:8" ht="30" customHeight="1" thickBot="1" x14ac:dyDescent="0.3">
      <c r="A21" s="527"/>
      <c r="B21" s="161"/>
      <c r="C21" s="161" t="b">
        <v>1</v>
      </c>
      <c r="D21" s="221" t="str">
        <f t="shared" si="2"/>
        <v>1</v>
      </c>
      <c r="E21" s="247" t="str">
        <f t="shared" si="3"/>
        <v/>
      </c>
      <c r="F21" s="222"/>
      <c r="G21" s="575"/>
      <c r="H21" s="350"/>
    </row>
    <row r="22" spans="1:8" ht="30" customHeight="1" x14ac:dyDescent="0.25">
      <c r="A22" s="314" t="s">
        <v>194</v>
      </c>
      <c r="B22" s="170"/>
      <c r="C22" s="170">
        <v>2</v>
      </c>
      <c r="D22" s="31" t="str">
        <f>IF(C22=1, "0", "0")</f>
        <v>0</v>
      </c>
      <c r="E22" s="263" t="s">
        <v>129</v>
      </c>
      <c r="F22" s="223">
        <f>IF($C$22=2,D23+D24+D25+D26+D27, 0)</f>
        <v>2</v>
      </c>
      <c r="G22" s="327" t="s">
        <v>494</v>
      </c>
      <c r="H22" s="348" t="s">
        <v>495</v>
      </c>
    </row>
    <row r="23" spans="1:8" ht="41.25" customHeight="1" x14ac:dyDescent="0.25">
      <c r="A23" s="315"/>
      <c r="B23" s="161"/>
      <c r="C23" s="161"/>
      <c r="D23" s="16"/>
      <c r="E23" s="262"/>
      <c r="F23" s="222"/>
      <c r="G23" s="328"/>
      <c r="H23" s="349"/>
    </row>
    <row r="24" spans="1:8" ht="36.75" customHeight="1" x14ac:dyDescent="0.25">
      <c r="A24" s="315"/>
      <c r="B24" s="161"/>
      <c r="C24" s="161" t="b">
        <v>0</v>
      </c>
      <c r="D24" s="221" t="str">
        <f>IF(AND($C$22=2,C24=TRUE), "1", "0")</f>
        <v>0</v>
      </c>
      <c r="E24" s="247" t="str">
        <f>IF(AND($C$22&lt;&gt;2, C24=TRUE),"ERROR","")</f>
        <v/>
      </c>
      <c r="F24" s="222"/>
      <c r="G24" s="328"/>
      <c r="H24" s="349"/>
    </row>
    <row r="25" spans="1:8" ht="30" customHeight="1" x14ac:dyDescent="0.25">
      <c r="A25" s="315"/>
      <c r="B25" s="161"/>
      <c r="C25" s="161" t="b">
        <v>0</v>
      </c>
      <c r="D25" s="221" t="str">
        <f>IF(AND($C$22=2,C25=TRUE), "1", "0")</f>
        <v>0</v>
      </c>
      <c r="E25" s="247" t="str">
        <f>IF(AND($C$22&lt;&gt;2, C25=TRUE),"ERROR","")</f>
        <v/>
      </c>
      <c r="F25" s="222"/>
      <c r="G25" s="328"/>
      <c r="H25" s="349"/>
    </row>
    <row r="26" spans="1:8" ht="36.75" customHeight="1" x14ac:dyDescent="0.25">
      <c r="A26" s="315"/>
      <c r="B26" s="161"/>
      <c r="C26" s="161" t="b">
        <v>1</v>
      </c>
      <c r="D26" s="221" t="str">
        <f>IF(AND($C$22=2,C26=TRUE), "1", "0")</f>
        <v>1</v>
      </c>
      <c r="E26" s="247" t="str">
        <f>IF(AND($C$22&lt;&gt;2, C26=TRUE),"ERROR","")</f>
        <v/>
      </c>
      <c r="F26" s="222"/>
      <c r="G26" s="328"/>
      <c r="H26" s="349"/>
    </row>
    <row r="27" spans="1:8" ht="39.75" customHeight="1" thickBot="1" x14ac:dyDescent="0.3">
      <c r="A27" s="315"/>
      <c r="B27" s="161"/>
      <c r="C27" s="161" t="b">
        <v>1</v>
      </c>
      <c r="D27" s="221" t="str">
        <f>IF(AND($C$22=2,C27=TRUE), "1", "0")</f>
        <v>1</v>
      </c>
      <c r="E27" s="247" t="str">
        <f>IF(AND($C$22&lt;&gt;2, C27=TRUE),"ERROR","")</f>
        <v/>
      </c>
      <c r="F27" s="222"/>
      <c r="G27" s="329"/>
      <c r="H27" s="350"/>
    </row>
    <row r="28" spans="1:8" ht="30" customHeight="1" x14ac:dyDescent="0.25">
      <c r="A28" s="528" t="s">
        <v>195</v>
      </c>
      <c r="B28" s="30"/>
      <c r="C28" s="30">
        <v>2</v>
      </c>
      <c r="D28" s="31" t="str">
        <f>IF(C28=1, "0", "0")</f>
        <v>0</v>
      </c>
      <c r="E28" s="259" t="s">
        <v>130</v>
      </c>
      <c r="F28" s="223">
        <f>IF($C$28=2,D29+D30+D31, 0)</f>
        <v>4</v>
      </c>
      <c r="G28" s="327" t="s">
        <v>496</v>
      </c>
      <c r="H28" s="308"/>
    </row>
    <row r="29" spans="1:8" ht="30" customHeight="1" x14ac:dyDescent="0.25">
      <c r="A29" s="529"/>
      <c r="B29" s="33"/>
      <c r="C29" s="33"/>
      <c r="D29" s="16" t="str">
        <f>IF(C28=2, "2", "0")</f>
        <v>2</v>
      </c>
      <c r="E29" s="247"/>
      <c r="F29" s="17"/>
      <c r="G29" s="328"/>
      <c r="H29" s="309"/>
    </row>
    <row r="30" spans="1:8" ht="38.25" customHeight="1" x14ac:dyDescent="0.25">
      <c r="A30" s="529"/>
      <c r="B30" s="33"/>
      <c r="C30" s="33" t="b">
        <v>1</v>
      </c>
      <c r="D30" s="221" t="str">
        <f>IF(AND($C$28=2,C30=TRUE), "1", "0")</f>
        <v>1</v>
      </c>
      <c r="E30" s="247" t="str">
        <f>IF(AND($C$28&lt;&gt;2, C30=TRUE),"ERROR","")</f>
        <v/>
      </c>
      <c r="F30" s="214"/>
      <c r="G30" s="328"/>
      <c r="H30" s="309"/>
    </row>
    <row r="31" spans="1:8" ht="39" customHeight="1" thickBot="1" x14ac:dyDescent="0.3">
      <c r="A31" s="530"/>
      <c r="B31" s="34"/>
      <c r="C31" s="34" t="b">
        <v>1</v>
      </c>
      <c r="D31" s="224" t="str">
        <f>IF(AND($C$28=2,C31=TRUE), "1", "0")</f>
        <v>1</v>
      </c>
      <c r="E31" s="248" t="str">
        <f>IF(AND($C$28&lt;&gt;2, C31=TRUE),"ERROR","")</f>
        <v/>
      </c>
      <c r="F31" s="36"/>
      <c r="G31" s="329"/>
      <c r="H31" s="310"/>
    </row>
    <row r="32" spans="1:8" ht="30" customHeight="1" thickBot="1" x14ac:dyDescent="0.3">
      <c r="A32" s="518" t="s">
        <v>385</v>
      </c>
      <c r="B32" s="519"/>
      <c r="C32" s="519"/>
      <c r="D32" s="519"/>
      <c r="E32" s="519"/>
      <c r="F32" s="207">
        <f>F4+F12+F22+F28</f>
        <v>10</v>
      </c>
      <c r="G32" s="67"/>
      <c r="H32" s="577"/>
    </row>
    <row r="33" spans="1:10" ht="30" customHeight="1" thickBot="1" x14ac:dyDescent="0.3">
      <c r="A33" s="569"/>
      <c r="B33" s="569"/>
      <c r="C33" s="569"/>
      <c r="D33" s="569"/>
      <c r="E33" s="569"/>
      <c r="F33" s="569"/>
      <c r="G33" s="569"/>
      <c r="H33" s="569"/>
    </row>
    <row r="34" spans="1:10" ht="77.45" customHeight="1" thickBot="1" x14ac:dyDescent="0.3">
      <c r="A34" s="482" t="s">
        <v>386</v>
      </c>
      <c r="B34" s="462"/>
      <c r="C34" s="462"/>
      <c r="D34" s="462"/>
      <c r="E34" s="462"/>
      <c r="F34" s="483"/>
      <c r="G34" s="59" t="s">
        <v>100</v>
      </c>
      <c r="H34" s="60" t="s">
        <v>355</v>
      </c>
      <c r="J34" s="66"/>
    </row>
    <row r="35" spans="1:10" ht="26.25" customHeight="1" x14ac:dyDescent="0.25">
      <c r="A35" s="406" t="s">
        <v>196</v>
      </c>
      <c r="B35" s="168"/>
      <c r="C35" s="72">
        <v>2</v>
      </c>
      <c r="D35" s="31" t="str">
        <f>IF(C35=1, "0", "0")</f>
        <v>0</v>
      </c>
      <c r="E35" s="263" t="s">
        <v>197</v>
      </c>
      <c r="F35" s="223">
        <f>IF($C$35=2,D36+D37+D38+D39+D40, 0)</f>
        <v>4</v>
      </c>
      <c r="G35" s="327" t="s">
        <v>497</v>
      </c>
      <c r="H35" s="308"/>
    </row>
    <row r="36" spans="1:10" ht="27" customHeight="1" x14ac:dyDescent="0.25">
      <c r="A36" s="407"/>
      <c r="B36" s="1"/>
      <c r="C36" s="33"/>
      <c r="D36" s="225"/>
      <c r="E36" s="247"/>
      <c r="F36" s="17"/>
      <c r="G36" s="328"/>
      <c r="H36" s="309"/>
    </row>
    <row r="37" spans="1:10" ht="30.75" customHeight="1" x14ac:dyDescent="0.25">
      <c r="A37" s="407"/>
      <c r="B37" s="1"/>
      <c r="C37" s="33" t="b">
        <v>1</v>
      </c>
      <c r="D37" s="221" t="str">
        <f>IF(AND($C$35=2,C37=TRUE), "1", "0")</f>
        <v>1</v>
      </c>
      <c r="E37" s="264" t="str">
        <f>IF(AND($C$35&lt;&gt;2, C37=TRUE),"ERROR","")</f>
        <v/>
      </c>
      <c r="F37" s="220"/>
      <c r="G37" s="328"/>
      <c r="H37" s="309"/>
    </row>
    <row r="38" spans="1:10" ht="32.25" customHeight="1" x14ac:dyDescent="0.25">
      <c r="A38" s="407"/>
      <c r="B38" s="1"/>
      <c r="C38" s="33" t="b">
        <v>1</v>
      </c>
      <c r="D38" s="221" t="str">
        <f>IF(AND($C$35=2,C38=TRUE), "1", "0")</f>
        <v>1</v>
      </c>
      <c r="E38" s="264" t="str">
        <f>IF(AND($C$35&lt;&gt;2, C38=TRUE),"ERROR","")</f>
        <v/>
      </c>
      <c r="F38" s="17"/>
      <c r="G38" s="328"/>
      <c r="H38" s="309"/>
    </row>
    <row r="39" spans="1:10" ht="30" customHeight="1" x14ac:dyDescent="0.25">
      <c r="A39" s="407"/>
      <c r="B39" s="1"/>
      <c r="C39" s="33" t="b">
        <v>1</v>
      </c>
      <c r="D39" s="221" t="str">
        <f>IF(AND($C$35=2,C39=TRUE), "1", "0")</f>
        <v>1</v>
      </c>
      <c r="E39" s="264" t="str">
        <f>IF(AND($C$35&lt;&gt;2, C39=TRUE),"ERROR","")</f>
        <v/>
      </c>
      <c r="F39" s="17"/>
      <c r="G39" s="328"/>
      <c r="H39" s="309"/>
    </row>
    <row r="40" spans="1:10" ht="38.25" customHeight="1" thickBot="1" x14ac:dyDescent="0.3">
      <c r="A40" s="407"/>
      <c r="B40" s="1"/>
      <c r="C40" s="33" t="b">
        <v>1</v>
      </c>
      <c r="D40" s="221" t="str">
        <f>IF(AND($C$35=2,C40=TRUE), "1", "0")</f>
        <v>1</v>
      </c>
      <c r="E40" s="264" t="str">
        <f>IF(AND($C$35&lt;&gt;2, C40=TRUE),"ERROR","")</f>
        <v/>
      </c>
      <c r="F40" s="17"/>
      <c r="G40" s="329"/>
      <c r="H40" s="576"/>
    </row>
    <row r="41" spans="1:10" ht="30" customHeight="1" x14ac:dyDescent="0.25">
      <c r="A41" s="406" t="s">
        <v>198</v>
      </c>
      <c r="B41" s="44"/>
      <c r="C41" s="30">
        <v>1</v>
      </c>
      <c r="D41" s="211" t="str">
        <f>IF(C41=1, "0", "0")</f>
        <v>0</v>
      </c>
      <c r="E41" s="259" t="s">
        <v>128</v>
      </c>
      <c r="F41" s="226" t="str">
        <f>IF(C41=1, "0", (IF(C41=2, D42, IF(C41=3, D43,0))))</f>
        <v>0</v>
      </c>
      <c r="G41" s="327" t="s">
        <v>498</v>
      </c>
      <c r="H41" s="308"/>
    </row>
    <row r="42" spans="1:10" ht="37.5" customHeight="1" x14ac:dyDescent="0.25">
      <c r="A42" s="407"/>
      <c r="B42" s="73"/>
      <c r="C42" s="74"/>
      <c r="D42" s="213" t="str">
        <f>IF(C41=2, "2", "0")</f>
        <v>0</v>
      </c>
      <c r="E42" s="265"/>
      <c r="F42" s="227"/>
      <c r="G42" s="328"/>
      <c r="H42" s="309"/>
    </row>
    <row r="43" spans="1:10" ht="39" customHeight="1" thickBot="1" x14ac:dyDescent="0.3">
      <c r="A43" s="407"/>
      <c r="B43" s="75"/>
      <c r="C43" s="76"/>
      <c r="D43" s="213" t="str">
        <f>IF(C41=3, "4", "0")</f>
        <v>0</v>
      </c>
      <c r="E43" s="266"/>
      <c r="F43" s="228"/>
      <c r="G43" s="329"/>
      <c r="H43" s="576"/>
    </row>
    <row r="44" spans="1:10" ht="36.6" customHeight="1" x14ac:dyDescent="0.25">
      <c r="A44" s="406" t="s">
        <v>199</v>
      </c>
      <c r="B44" s="44"/>
      <c r="C44" s="30">
        <v>2</v>
      </c>
      <c r="D44" s="211" t="str">
        <f>IF(C44=1, "0", "0")</f>
        <v>0</v>
      </c>
      <c r="E44" s="259" t="s">
        <v>129</v>
      </c>
      <c r="F44" s="226" t="str">
        <f>IF(C44=1, "0", (IF(C44=2, D45, (IF(C44=3, D46,0)))))</f>
        <v>1</v>
      </c>
      <c r="G44" s="327" t="s">
        <v>200</v>
      </c>
      <c r="H44" s="308"/>
      <c r="I44" s="46"/>
    </row>
    <row r="45" spans="1:10" ht="36.6" customHeight="1" x14ac:dyDescent="0.25">
      <c r="A45" s="407"/>
      <c r="B45" s="167"/>
      <c r="C45" s="165"/>
      <c r="D45" s="213" t="str">
        <f>IF(C44=2, "1", "0")</f>
        <v>1</v>
      </c>
      <c r="E45" s="267"/>
      <c r="F45" s="229"/>
      <c r="G45" s="328"/>
      <c r="H45" s="576"/>
    </row>
    <row r="46" spans="1:10" ht="36.6" customHeight="1" thickBot="1" x14ac:dyDescent="0.3">
      <c r="A46" s="408"/>
      <c r="B46" s="167"/>
      <c r="C46" s="165"/>
      <c r="D46" s="213" t="str">
        <f>IF(C44=3, "2", "0")</f>
        <v>0</v>
      </c>
      <c r="E46" s="267"/>
      <c r="F46" s="229"/>
      <c r="G46" s="329"/>
      <c r="H46" s="578"/>
    </row>
    <row r="47" spans="1:10" ht="30" customHeight="1" x14ac:dyDescent="0.25">
      <c r="A47" s="406" t="s">
        <v>201</v>
      </c>
      <c r="B47" s="68"/>
      <c r="C47" s="30">
        <v>2</v>
      </c>
      <c r="D47" s="31" t="str">
        <f>IF($C$47=1, "0", "0")</f>
        <v>0</v>
      </c>
      <c r="E47" s="259" t="s">
        <v>130</v>
      </c>
      <c r="F47" s="223">
        <f>IF($C$47=2, D49+D50+D51+D52+D53+D54,0)</f>
        <v>4</v>
      </c>
      <c r="G47" s="327" t="s">
        <v>499</v>
      </c>
      <c r="H47" s="308"/>
    </row>
    <row r="48" spans="1:10" ht="39.75" customHeight="1" x14ac:dyDescent="0.25">
      <c r="A48" s="407"/>
      <c r="B48" s="167"/>
      <c r="C48" s="33"/>
      <c r="D48" s="196"/>
      <c r="E48" s="247"/>
      <c r="F48" s="17"/>
      <c r="G48" s="328"/>
      <c r="H48" s="309"/>
    </row>
    <row r="49" spans="1:9" ht="30" customHeight="1" x14ac:dyDescent="0.25">
      <c r="A49" s="407"/>
      <c r="B49" s="167"/>
      <c r="C49" s="33" t="b">
        <v>1</v>
      </c>
      <c r="D49" s="16" t="str">
        <f t="shared" ref="D49:D54" si="4">IF(AND($C$47=2, C49=TRUE), "1", "0")</f>
        <v>1</v>
      </c>
      <c r="E49" s="247" t="str">
        <f t="shared" ref="E49:E54" si="5">IF(AND($C$47&lt;&gt;2,C49=TRUE), "ERROR", "")</f>
        <v/>
      </c>
      <c r="F49" s="17"/>
      <c r="G49" s="328"/>
      <c r="H49" s="309"/>
    </row>
    <row r="50" spans="1:9" ht="30" customHeight="1" x14ac:dyDescent="0.25">
      <c r="A50" s="407"/>
      <c r="B50" s="167"/>
      <c r="C50" s="33" t="b">
        <v>0</v>
      </c>
      <c r="D50" s="16" t="str">
        <f t="shared" si="4"/>
        <v>0</v>
      </c>
      <c r="E50" s="247" t="str">
        <f t="shared" si="5"/>
        <v/>
      </c>
      <c r="F50" s="17"/>
      <c r="G50" s="328"/>
      <c r="H50" s="309"/>
    </row>
    <row r="51" spans="1:9" ht="30" customHeight="1" x14ac:dyDescent="0.25">
      <c r="A51" s="407"/>
      <c r="B51" s="1"/>
      <c r="C51" s="33" t="b">
        <v>1</v>
      </c>
      <c r="D51" s="16" t="str">
        <f t="shared" si="4"/>
        <v>1</v>
      </c>
      <c r="E51" s="247" t="str">
        <f t="shared" si="5"/>
        <v/>
      </c>
      <c r="F51" s="17"/>
      <c r="G51" s="328"/>
      <c r="H51" s="309"/>
    </row>
    <row r="52" spans="1:9" ht="30" customHeight="1" x14ac:dyDescent="0.25">
      <c r="A52" s="407"/>
      <c r="B52" s="1"/>
      <c r="C52" s="33" t="b">
        <v>1</v>
      </c>
      <c r="D52" s="16" t="str">
        <f t="shared" si="4"/>
        <v>1</v>
      </c>
      <c r="E52" s="247" t="str">
        <f t="shared" si="5"/>
        <v/>
      </c>
      <c r="F52" s="17"/>
      <c r="G52" s="328"/>
      <c r="H52" s="309"/>
    </row>
    <row r="53" spans="1:9" ht="30" customHeight="1" x14ac:dyDescent="0.25">
      <c r="A53" s="407"/>
      <c r="B53" s="1"/>
      <c r="C53" s="33" t="b">
        <v>0</v>
      </c>
      <c r="D53" s="16" t="str">
        <f t="shared" si="4"/>
        <v>0</v>
      </c>
      <c r="E53" s="247" t="str">
        <f t="shared" si="5"/>
        <v/>
      </c>
      <c r="F53" s="17"/>
      <c r="G53" s="328"/>
      <c r="H53" s="309"/>
    </row>
    <row r="54" spans="1:9" ht="41.25" customHeight="1" thickBot="1" x14ac:dyDescent="0.3">
      <c r="A54" s="408"/>
      <c r="B54" s="45"/>
      <c r="C54" s="34" t="b">
        <v>1</v>
      </c>
      <c r="D54" s="35" t="str">
        <f t="shared" si="4"/>
        <v>1</v>
      </c>
      <c r="E54" s="248" t="str">
        <f t="shared" si="5"/>
        <v/>
      </c>
      <c r="F54" s="36"/>
      <c r="G54" s="329"/>
      <c r="H54" s="310"/>
    </row>
    <row r="55" spans="1:9" ht="30" customHeight="1" x14ac:dyDescent="0.25">
      <c r="A55" s="406" t="s">
        <v>202</v>
      </c>
      <c r="B55" s="44"/>
      <c r="C55" s="30">
        <v>2</v>
      </c>
      <c r="D55" s="31" t="str">
        <f>IF($C$55=1, "0", "0")</f>
        <v>0</v>
      </c>
      <c r="E55" s="259" t="s">
        <v>203</v>
      </c>
      <c r="F55" s="230">
        <f>IF(C55=2, D57+D58+D59+D60, 0)</f>
        <v>4</v>
      </c>
      <c r="G55" s="327" t="s">
        <v>500</v>
      </c>
      <c r="H55" s="308"/>
      <c r="I55" s="46"/>
    </row>
    <row r="56" spans="1:9" ht="57.75" customHeight="1" x14ac:dyDescent="0.25">
      <c r="A56" s="407"/>
      <c r="B56" s="1"/>
      <c r="C56" s="33"/>
      <c r="D56" s="196"/>
      <c r="E56" s="247"/>
      <c r="F56" s="16"/>
      <c r="G56" s="328"/>
      <c r="H56" s="309"/>
    </row>
    <row r="57" spans="1:9" ht="30" customHeight="1" x14ac:dyDescent="0.25">
      <c r="A57" s="407"/>
      <c r="B57" s="1"/>
      <c r="C57" s="33" t="b">
        <v>1</v>
      </c>
      <c r="D57" s="16" t="str">
        <f>IF(AND($C$55=2, C57=TRUE), "1", "0")</f>
        <v>1</v>
      </c>
      <c r="E57" s="247" t="str">
        <f>IF(AND($C$55&lt;&gt;2, C57=TRUE), "ERROR", "")</f>
        <v/>
      </c>
      <c r="F57" s="16"/>
      <c r="G57" s="328"/>
      <c r="H57" s="309"/>
    </row>
    <row r="58" spans="1:9" ht="30" customHeight="1" x14ac:dyDescent="0.25">
      <c r="A58" s="407"/>
      <c r="B58" s="1"/>
      <c r="C58" s="33" t="b">
        <v>1</v>
      </c>
      <c r="D58" s="16" t="str">
        <f>IF(AND($C$55=2, C58=TRUE), "1", "0")</f>
        <v>1</v>
      </c>
      <c r="E58" s="247" t="str">
        <f>IF(AND($C$55&lt;&gt;2, C58=TRUE), "ERROR", "")</f>
        <v/>
      </c>
      <c r="F58" s="16"/>
      <c r="G58" s="328"/>
      <c r="H58" s="309"/>
    </row>
    <row r="59" spans="1:9" ht="30" customHeight="1" x14ac:dyDescent="0.25">
      <c r="A59" s="407"/>
      <c r="B59" s="77"/>
      <c r="C59" s="33" t="b">
        <v>1</v>
      </c>
      <c r="D59" s="16" t="str">
        <f>IF(AND($C$55=2, C59=TRUE), "1", "0")</f>
        <v>1</v>
      </c>
      <c r="E59" s="247" t="str">
        <f>IF(AND($C$55&lt;&gt;2, C59=TRUE), "ERROR", "")</f>
        <v/>
      </c>
      <c r="F59" s="16"/>
      <c r="G59" s="328"/>
      <c r="H59" s="309"/>
    </row>
    <row r="60" spans="1:9" ht="30" customHeight="1" thickBot="1" x14ac:dyDescent="0.3">
      <c r="A60" s="408"/>
      <c r="B60" s="45"/>
      <c r="C60" s="34" t="b">
        <v>1</v>
      </c>
      <c r="D60" s="35" t="str">
        <f>IF(AND($C$55=2, C60=TRUE), "1", "0")</f>
        <v>1</v>
      </c>
      <c r="E60" s="248" t="str">
        <f>IF(AND($C$55&lt;&gt;2, C60=TRUE), "ERROR", "")</f>
        <v/>
      </c>
      <c r="F60" s="224"/>
      <c r="G60" s="329"/>
      <c r="H60" s="310"/>
    </row>
    <row r="61" spans="1:9" ht="30.75" customHeight="1" thickBot="1" x14ac:dyDescent="0.3">
      <c r="A61" s="472" t="s">
        <v>387</v>
      </c>
      <c r="B61" s="473"/>
      <c r="C61" s="473"/>
      <c r="D61" s="473"/>
      <c r="E61" s="473"/>
      <c r="F61" s="207">
        <f>F35+F41+F44+F47+F55</f>
        <v>13</v>
      </c>
      <c r="G61" s="579"/>
      <c r="H61" s="579"/>
    </row>
    <row r="62" spans="1:9" ht="19.5" customHeight="1" x14ac:dyDescent="0.25">
      <c r="A62" s="78"/>
      <c r="B62" s="1"/>
      <c r="C62" s="1"/>
      <c r="D62" s="1"/>
      <c r="E62" s="1"/>
      <c r="F62" s="1"/>
      <c r="G62" s="271"/>
    </row>
    <row r="63" spans="1:9" ht="25.5" customHeight="1" x14ac:dyDescent="0.25">
      <c r="A63" s="79" t="s">
        <v>388</v>
      </c>
      <c r="C63" s="1"/>
      <c r="D63" s="1"/>
      <c r="E63" s="1"/>
      <c r="F63" s="1"/>
      <c r="G63" s="271"/>
    </row>
    <row r="64" spans="1:9" ht="34.5" customHeight="1" x14ac:dyDescent="0.25">
      <c r="A64" s="78"/>
      <c r="B64" s="1"/>
      <c r="C64" s="1"/>
      <c r="D64" s="1"/>
      <c r="E64" s="1"/>
      <c r="F64" s="1"/>
      <c r="G64" s="271"/>
    </row>
    <row r="65" spans="1:7" x14ac:dyDescent="0.25">
      <c r="A65" s="80"/>
      <c r="B65" s="77"/>
      <c r="C65" s="1"/>
      <c r="D65" s="1"/>
      <c r="E65" s="1"/>
      <c r="F65" s="1"/>
      <c r="G65" s="271"/>
    </row>
    <row r="66" spans="1:7" ht="30.75" customHeight="1" x14ac:dyDescent="0.25">
      <c r="A66" s="80"/>
      <c r="B66" s="1"/>
      <c r="C66" s="1"/>
      <c r="D66" s="1"/>
      <c r="E66" s="63"/>
      <c r="F66" s="71"/>
      <c r="G66" s="271"/>
    </row>
    <row r="67" spans="1:7" ht="39.75" customHeight="1" x14ac:dyDescent="0.25">
      <c r="A67" s="80"/>
      <c r="B67" s="1"/>
      <c r="C67" s="1"/>
      <c r="D67" s="1"/>
      <c r="E67" s="1"/>
      <c r="F67" s="1"/>
      <c r="G67" s="271"/>
    </row>
    <row r="68" spans="1:7" ht="30" customHeight="1" x14ac:dyDescent="0.25">
      <c r="A68" s="80"/>
      <c r="B68" s="1"/>
      <c r="C68" s="1"/>
      <c r="D68" s="1"/>
      <c r="E68" s="1"/>
      <c r="F68" s="1"/>
      <c r="G68" s="271"/>
    </row>
    <row r="69" spans="1:7" ht="35.25" customHeight="1" x14ac:dyDescent="0.25">
      <c r="A69" s="80"/>
      <c r="B69" s="1"/>
      <c r="C69" s="1"/>
      <c r="D69" s="1"/>
      <c r="E69" s="1"/>
      <c r="F69" s="1"/>
      <c r="G69" s="271"/>
    </row>
    <row r="70" spans="1:7" ht="32.25" customHeight="1" x14ac:dyDescent="0.25">
      <c r="A70" s="80"/>
      <c r="B70" s="1"/>
      <c r="C70" s="1"/>
      <c r="D70" s="1"/>
      <c r="E70" s="1"/>
      <c r="F70" s="1"/>
      <c r="G70" s="271"/>
    </row>
    <row r="71" spans="1:7" ht="33.75" customHeight="1" x14ac:dyDescent="0.25">
      <c r="A71" s="80"/>
      <c r="B71" s="1"/>
      <c r="C71" s="1"/>
      <c r="D71" s="1"/>
      <c r="E71" s="1"/>
      <c r="F71" s="1"/>
      <c r="G71" s="271"/>
    </row>
    <row r="72" spans="1:7" ht="32.25" customHeight="1" x14ac:dyDescent="0.25">
      <c r="A72" s="80"/>
      <c r="B72" s="1"/>
      <c r="C72" s="1"/>
      <c r="D72" s="1"/>
      <c r="E72" s="1"/>
      <c r="F72" s="1"/>
      <c r="G72" s="271"/>
    </row>
    <row r="73" spans="1:7" ht="31.5" customHeight="1" x14ac:dyDescent="0.25">
      <c r="A73" s="80"/>
      <c r="B73" s="1"/>
      <c r="C73" s="1"/>
      <c r="D73" s="1"/>
      <c r="E73" s="1"/>
      <c r="F73" s="1"/>
      <c r="G73" s="271"/>
    </row>
    <row r="74" spans="1:7" ht="30" customHeight="1" x14ac:dyDescent="0.25">
      <c r="A74" s="80"/>
      <c r="B74" s="1"/>
      <c r="C74" s="1"/>
      <c r="D74" s="1"/>
      <c r="E74" s="1"/>
      <c r="F74" s="1"/>
      <c r="G74" s="271"/>
    </row>
    <row r="75" spans="1:7" ht="30" customHeight="1" x14ac:dyDescent="0.25">
      <c r="A75" s="80"/>
      <c r="B75" s="1"/>
      <c r="C75" s="1"/>
      <c r="D75" s="1"/>
      <c r="E75" s="1"/>
      <c r="F75" s="1"/>
      <c r="G75" s="271"/>
    </row>
    <row r="76" spans="1:7" ht="30" customHeight="1" x14ac:dyDescent="0.25">
      <c r="A76" s="80"/>
      <c r="B76" s="1"/>
      <c r="C76" s="1"/>
      <c r="D76" s="1"/>
      <c r="E76" s="1"/>
      <c r="F76" s="1"/>
      <c r="G76" s="271"/>
    </row>
    <row r="77" spans="1:7" ht="30" customHeight="1" x14ac:dyDescent="0.25">
      <c r="A77" s="80"/>
      <c r="B77" s="167"/>
      <c r="C77" s="1"/>
      <c r="D77" s="1"/>
      <c r="E77" s="1"/>
      <c r="F77" s="1"/>
      <c r="G77" s="271"/>
    </row>
    <row r="78" spans="1:7" ht="35.25" customHeight="1" x14ac:dyDescent="0.25">
      <c r="A78" s="80"/>
      <c r="B78" s="1"/>
      <c r="C78" s="1"/>
      <c r="D78" s="1"/>
      <c r="E78" s="63"/>
      <c r="F78" s="71"/>
      <c r="G78" s="271"/>
    </row>
    <row r="79" spans="1:7" ht="33.75" customHeight="1" x14ac:dyDescent="0.25">
      <c r="A79" s="80"/>
      <c r="B79" s="1"/>
      <c r="C79" s="1"/>
      <c r="D79" s="1"/>
      <c r="E79" s="1"/>
      <c r="F79" s="1"/>
      <c r="G79" s="271"/>
    </row>
    <row r="80" spans="1:7" ht="35.25" customHeight="1" x14ac:dyDescent="0.25">
      <c r="A80" s="80"/>
      <c r="B80" s="1"/>
      <c r="C80" s="1"/>
      <c r="D80" s="1"/>
      <c r="E80" s="1"/>
      <c r="F80" s="1"/>
      <c r="G80" s="271"/>
    </row>
    <row r="81" spans="1:7" ht="30" customHeight="1" x14ac:dyDescent="0.25">
      <c r="A81" s="80"/>
      <c r="B81" s="1"/>
      <c r="C81" s="1"/>
      <c r="D81" s="1"/>
      <c r="E81" s="1"/>
      <c r="F81" s="1"/>
      <c r="G81" s="271"/>
    </row>
    <row r="82" spans="1:7" ht="30" customHeight="1" x14ac:dyDescent="0.25">
      <c r="A82" s="80"/>
      <c r="B82" s="1"/>
      <c r="C82" s="1"/>
      <c r="D82" s="1"/>
      <c r="E82" s="1"/>
      <c r="F82" s="1"/>
      <c r="G82" s="271"/>
    </row>
    <row r="83" spans="1:7" ht="30" customHeight="1" x14ac:dyDescent="0.25">
      <c r="A83" s="80"/>
      <c r="B83" s="1"/>
      <c r="C83" s="1"/>
      <c r="D83" s="1"/>
      <c r="E83" s="1"/>
      <c r="F83" s="1"/>
      <c r="G83" s="271"/>
    </row>
    <row r="84" spans="1:7" ht="30" customHeight="1" x14ac:dyDescent="0.25">
      <c r="A84" s="80"/>
      <c r="B84" s="1"/>
      <c r="C84" s="1"/>
      <c r="D84" s="1"/>
      <c r="E84" s="1"/>
      <c r="F84" s="1"/>
      <c r="G84" s="271"/>
    </row>
    <row r="85" spans="1:7" ht="30" customHeight="1" x14ac:dyDescent="0.25">
      <c r="A85" s="80"/>
      <c r="B85" s="1"/>
      <c r="C85" s="1"/>
      <c r="D85" s="1"/>
      <c r="E85" s="1"/>
      <c r="F85" s="1"/>
      <c r="G85" s="271"/>
    </row>
    <row r="86" spans="1:7" ht="30" customHeight="1" x14ac:dyDescent="0.25">
      <c r="A86" s="80"/>
      <c r="B86" s="1"/>
      <c r="C86" s="1"/>
      <c r="D86" s="1"/>
      <c r="E86" s="1"/>
      <c r="F86" s="1"/>
      <c r="G86" s="271"/>
    </row>
    <row r="87" spans="1:7" ht="26.25" customHeight="1" x14ac:dyDescent="0.25">
      <c r="A87" s="81"/>
      <c r="B87" s="81"/>
      <c r="C87" s="81"/>
      <c r="D87" s="81"/>
      <c r="E87" s="81"/>
      <c r="F87" s="71"/>
      <c r="G87" s="271"/>
    </row>
    <row r="88" spans="1:7" ht="30" customHeight="1" x14ac:dyDescent="0.25">
      <c r="A88" s="1"/>
      <c r="B88" s="1"/>
      <c r="C88" s="1"/>
      <c r="D88" s="1"/>
      <c r="E88" s="1"/>
      <c r="F88" s="1"/>
      <c r="G88" s="271"/>
    </row>
    <row r="89" spans="1:7" ht="30" customHeight="1" x14ac:dyDescent="0.25">
      <c r="A89" s="1"/>
      <c r="B89" s="1"/>
      <c r="C89" s="1"/>
      <c r="D89" s="1"/>
      <c r="E89" s="1"/>
      <c r="F89" s="1"/>
      <c r="G89" s="271"/>
    </row>
    <row r="90" spans="1:7" ht="30" customHeight="1" x14ac:dyDescent="0.25">
      <c r="A90" s="1"/>
      <c r="B90" s="1"/>
      <c r="C90" s="1"/>
      <c r="D90" s="1"/>
      <c r="E90" s="1"/>
      <c r="F90" s="1"/>
      <c r="G90" s="271"/>
    </row>
    <row r="91" spans="1:7" x14ac:dyDescent="0.25">
      <c r="A91" s="1"/>
      <c r="B91" s="1"/>
      <c r="C91" s="1"/>
      <c r="D91" s="1"/>
      <c r="E91" s="1"/>
      <c r="F91" s="1"/>
      <c r="G91" s="271"/>
    </row>
    <row r="92" spans="1:7" x14ac:dyDescent="0.25">
      <c r="A92" s="1"/>
      <c r="B92" s="1"/>
      <c r="C92" s="1"/>
      <c r="D92" s="1"/>
      <c r="E92" s="1"/>
      <c r="F92" s="1"/>
      <c r="G92" s="271"/>
    </row>
    <row r="93" spans="1:7" x14ac:dyDescent="0.25">
      <c r="A93" s="1"/>
      <c r="B93" s="1"/>
      <c r="C93" s="1"/>
      <c r="D93" s="1"/>
      <c r="E93" s="1"/>
      <c r="F93" s="1"/>
      <c r="G93" s="271"/>
    </row>
    <row r="260" spans="3:3" x14ac:dyDescent="0.25">
      <c r="C260" t="b">
        <v>1</v>
      </c>
    </row>
    <row r="450" spans="3:3" x14ac:dyDescent="0.25">
      <c r="C450" t="b">
        <v>0</v>
      </c>
    </row>
  </sheetData>
  <sheetProtection formatColumns="0" formatRows="0"/>
  <mergeCells count="33">
    <mergeCell ref="A55:A60"/>
    <mergeCell ref="G55:G60"/>
    <mergeCell ref="H55:H60"/>
    <mergeCell ref="A61:E61"/>
    <mergeCell ref="A44:A46"/>
    <mergeCell ref="G44:G46"/>
    <mergeCell ref="H44:H45"/>
    <mergeCell ref="A47:A54"/>
    <mergeCell ref="G47:G54"/>
    <mergeCell ref="H47:H54"/>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7889"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7890"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7896"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7897"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7898"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7899"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7900"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7901"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7902"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7903"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7904"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7905"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7906"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7907"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7908"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7909"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7910"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7911"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7912"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7913"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7914"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7915"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7916"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7917"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7918"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7919"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7920"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7921"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7922"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7923"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7924"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7925"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7926"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7927"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7928"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7929"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7930"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7931"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7932"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7933"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7934"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7935"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7936"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7937"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7938"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7939"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7940"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7941"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7942"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7943"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7944"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7945"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7946"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7947"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7948"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7949"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7950"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7951"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148" customWidth="1"/>
    <col min="6" max="6" width="10" customWidth="1"/>
    <col min="7" max="9" width="10.28515625" style="149"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2" customWidth="1"/>
  </cols>
  <sheetData>
    <row r="1" spans="1:16" ht="34.5" customHeight="1" x14ac:dyDescent="0.35">
      <c r="A1" s="545" t="s">
        <v>204</v>
      </c>
      <c r="B1" s="545"/>
      <c r="C1" s="545"/>
      <c r="D1" s="545"/>
      <c r="E1" s="545"/>
      <c r="F1" s="545"/>
      <c r="G1" s="545"/>
      <c r="H1" s="545"/>
      <c r="I1" s="545"/>
      <c r="J1" s="545"/>
      <c r="K1" s="545"/>
    </row>
    <row r="2" spans="1:16" s="83" customFormat="1" ht="112.5" customHeight="1" x14ac:dyDescent="0.3">
      <c r="A2" s="546" t="s">
        <v>205</v>
      </c>
      <c r="B2" s="546"/>
      <c r="C2" s="546"/>
      <c r="D2" s="546"/>
      <c r="E2" s="546"/>
      <c r="F2" s="546"/>
      <c r="G2" s="546"/>
      <c r="H2" s="546"/>
      <c r="I2" s="546"/>
      <c r="J2" s="546"/>
      <c r="K2" s="546"/>
      <c r="P2" s="84"/>
    </row>
    <row r="3" spans="1:16" s="83" customFormat="1" ht="21" customHeight="1" thickBot="1" x14ac:dyDescent="0.35">
      <c r="A3" s="162"/>
      <c r="B3" s="162"/>
      <c r="C3" s="162"/>
      <c r="D3" s="162"/>
      <c r="E3" s="162"/>
      <c r="F3" s="162"/>
      <c r="G3" s="162"/>
      <c r="H3" s="162"/>
      <c r="I3" s="162"/>
      <c r="J3" s="162"/>
      <c r="K3" s="162"/>
      <c r="P3" s="84"/>
    </row>
    <row r="4" spans="1:16" ht="111" customHeight="1" x14ac:dyDescent="0.25">
      <c r="A4" s="547"/>
      <c r="B4" s="548" t="s">
        <v>403</v>
      </c>
      <c r="C4" s="549"/>
      <c r="D4" s="548" t="s">
        <v>404</v>
      </c>
      <c r="E4" s="549"/>
      <c r="F4" s="550" t="s">
        <v>389</v>
      </c>
      <c r="G4" s="551"/>
      <c r="H4" s="552" t="s">
        <v>390</v>
      </c>
      <c r="I4" s="553"/>
      <c r="J4" s="554" t="s">
        <v>206</v>
      </c>
      <c r="K4" s="556" t="s">
        <v>207</v>
      </c>
      <c r="L4" s="531" t="s">
        <v>208</v>
      </c>
      <c r="M4" s="533" t="s">
        <v>209</v>
      </c>
      <c r="N4" s="534"/>
      <c r="O4" s="535"/>
      <c r="P4" s="531" t="s">
        <v>210</v>
      </c>
    </row>
    <row r="5" spans="1:16" ht="60.75" customHeight="1" thickBot="1" x14ac:dyDescent="0.3">
      <c r="A5" s="547"/>
      <c r="B5" s="85" t="s">
        <v>211</v>
      </c>
      <c r="C5" s="86" t="s">
        <v>212</v>
      </c>
      <c r="D5" s="85" t="s">
        <v>211</v>
      </c>
      <c r="E5" s="86" t="s">
        <v>212</v>
      </c>
      <c r="F5" s="85" t="s">
        <v>211</v>
      </c>
      <c r="G5" s="231" t="s">
        <v>212</v>
      </c>
      <c r="H5" s="232" t="s">
        <v>211</v>
      </c>
      <c r="I5" s="86" t="s">
        <v>212</v>
      </c>
      <c r="J5" s="555"/>
      <c r="K5" s="557"/>
      <c r="L5" s="532"/>
      <c r="M5" s="87" t="s">
        <v>213</v>
      </c>
      <c r="N5" s="88" t="s">
        <v>214</v>
      </c>
      <c r="O5" s="89" t="s">
        <v>215</v>
      </c>
      <c r="P5" s="532"/>
    </row>
    <row r="6" spans="1:16" ht="45" customHeight="1" thickBot="1" x14ac:dyDescent="0.3">
      <c r="A6" s="12"/>
      <c r="B6" s="536" t="s">
        <v>216</v>
      </c>
      <c r="C6" s="537"/>
      <c r="D6" s="538" t="s">
        <v>217</v>
      </c>
      <c r="E6" s="539"/>
      <c r="F6" s="536" t="s">
        <v>218</v>
      </c>
      <c r="G6" s="470"/>
      <c r="H6" s="540" t="s">
        <v>391</v>
      </c>
      <c r="I6" s="541"/>
      <c r="J6" s="90" t="s">
        <v>219</v>
      </c>
      <c r="K6" s="91" t="s">
        <v>220</v>
      </c>
      <c r="L6" s="92" t="s">
        <v>220</v>
      </c>
      <c r="M6" s="542" t="s">
        <v>220</v>
      </c>
      <c r="N6" s="543"/>
      <c r="O6" s="544"/>
      <c r="P6" s="93" t="s">
        <v>221</v>
      </c>
    </row>
    <row r="7" spans="1:16" ht="30" x14ac:dyDescent="0.25">
      <c r="A7" s="94" t="s">
        <v>222</v>
      </c>
      <c r="B7" s="95" t="s">
        <v>223</v>
      </c>
      <c r="C7" s="96">
        <v>4.1000000000000002E-2</v>
      </c>
      <c r="D7" s="97" t="s">
        <v>224</v>
      </c>
      <c r="E7" s="98">
        <v>0.40300000000000002</v>
      </c>
      <c r="F7" s="99" t="s">
        <v>225</v>
      </c>
      <c r="G7" s="233">
        <v>5.6000000000000001E-2</v>
      </c>
      <c r="H7" s="234" t="s">
        <v>226</v>
      </c>
      <c r="I7" s="96" t="s">
        <v>226</v>
      </c>
      <c r="J7" s="100">
        <v>28</v>
      </c>
      <c r="K7" s="101" t="s">
        <v>226</v>
      </c>
      <c r="L7" s="102" t="s">
        <v>227</v>
      </c>
      <c r="M7" s="103" t="s">
        <v>227</v>
      </c>
      <c r="N7" s="104" t="s">
        <v>227</v>
      </c>
      <c r="O7" s="105" t="s">
        <v>227</v>
      </c>
      <c r="P7" s="102">
        <v>0.37</v>
      </c>
    </row>
    <row r="8" spans="1:16" ht="30" x14ac:dyDescent="0.25">
      <c r="A8" s="106" t="s">
        <v>228</v>
      </c>
      <c r="B8" s="107" t="s">
        <v>223</v>
      </c>
      <c r="C8" s="108">
        <v>8.9999999999999998E-4</v>
      </c>
      <c r="D8" s="109" t="s">
        <v>224</v>
      </c>
      <c r="E8" s="110">
        <v>0.36599999999999999</v>
      </c>
      <c r="F8" s="111" t="s">
        <v>225</v>
      </c>
      <c r="G8" s="235">
        <v>0.08</v>
      </c>
      <c r="H8" s="236" t="s">
        <v>226</v>
      </c>
      <c r="I8" s="112" t="s">
        <v>226</v>
      </c>
      <c r="J8" s="113">
        <v>50</v>
      </c>
      <c r="K8" s="82" t="s">
        <v>226</v>
      </c>
      <c r="L8" s="114" t="s">
        <v>229</v>
      </c>
      <c r="M8" s="115" t="s">
        <v>230</v>
      </c>
      <c r="N8" s="116" t="s">
        <v>230</v>
      </c>
      <c r="O8" s="117" t="s">
        <v>231</v>
      </c>
      <c r="P8" s="118">
        <v>0.57999999999999996</v>
      </c>
    </row>
    <row r="9" spans="1:16" ht="30" x14ac:dyDescent="0.25">
      <c r="A9" s="119" t="s">
        <v>232</v>
      </c>
      <c r="B9" s="95" t="s">
        <v>233</v>
      </c>
      <c r="C9" s="96">
        <v>-2.7E-2</v>
      </c>
      <c r="D9" s="97" t="s">
        <v>234</v>
      </c>
      <c r="E9" s="98" t="s">
        <v>235</v>
      </c>
      <c r="F9" s="99" t="s">
        <v>225</v>
      </c>
      <c r="G9" s="233">
        <v>0.02</v>
      </c>
      <c r="H9" s="234" t="s">
        <v>225</v>
      </c>
      <c r="I9" s="98" t="s">
        <v>392</v>
      </c>
      <c r="J9" s="120">
        <v>0</v>
      </c>
      <c r="K9" s="101" t="s">
        <v>226</v>
      </c>
      <c r="L9" s="121" t="s">
        <v>236</v>
      </c>
      <c r="M9" s="122" t="s">
        <v>237</v>
      </c>
      <c r="N9" s="123" t="s">
        <v>238</v>
      </c>
      <c r="O9" s="124" t="s">
        <v>239</v>
      </c>
      <c r="P9" s="102" t="s">
        <v>240</v>
      </c>
    </row>
    <row r="10" spans="1:16" ht="30" x14ac:dyDescent="0.25">
      <c r="A10" s="106" t="s">
        <v>241</v>
      </c>
      <c r="B10" s="107" t="s">
        <v>233</v>
      </c>
      <c r="C10" s="112">
        <v>-3.1E-2</v>
      </c>
      <c r="D10" s="109" t="s">
        <v>234</v>
      </c>
      <c r="E10" s="110" t="s">
        <v>235</v>
      </c>
      <c r="F10" s="111" t="s">
        <v>225</v>
      </c>
      <c r="G10" s="235">
        <v>0.13700000000000001</v>
      </c>
      <c r="H10" s="236" t="s">
        <v>226</v>
      </c>
      <c r="I10" s="112" t="s">
        <v>226</v>
      </c>
      <c r="J10" s="113" t="s">
        <v>226</v>
      </c>
      <c r="K10" s="82" t="s">
        <v>242</v>
      </c>
      <c r="L10" s="114" t="s">
        <v>243</v>
      </c>
      <c r="M10" s="115" t="s">
        <v>242</v>
      </c>
      <c r="N10" s="116" t="s">
        <v>242</v>
      </c>
      <c r="O10" s="117" t="s">
        <v>244</v>
      </c>
      <c r="P10" s="118">
        <v>0.31</v>
      </c>
    </row>
    <row r="11" spans="1:16" ht="30" x14ac:dyDescent="0.25">
      <c r="A11" s="119" t="s">
        <v>245</v>
      </c>
      <c r="B11" s="95" t="s">
        <v>246</v>
      </c>
      <c r="C11" s="96">
        <v>-3.5000000000000003E-2</v>
      </c>
      <c r="D11" s="97" t="s">
        <v>234</v>
      </c>
      <c r="E11" s="98">
        <v>0.13200000000000001</v>
      </c>
      <c r="F11" s="99"/>
      <c r="G11" s="233"/>
      <c r="H11" s="234" t="s">
        <v>225</v>
      </c>
      <c r="I11" s="96">
        <v>1.4500000000000001E-2</v>
      </c>
      <c r="J11" s="120">
        <v>15</v>
      </c>
      <c r="K11" s="101" t="s">
        <v>226</v>
      </c>
      <c r="L11" s="121" t="s">
        <v>247</v>
      </c>
      <c r="M11" s="122" t="s">
        <v>248</v>
      </c>
      <c r="N11" s="123" t="s">
        <v>248</v>
      </c>
      <c r="O11" s="124" t="s">
        <v>248</v>
      </c>
      <c r="P11" s="102" t="s">
        <v>240</v>
      </c>
    </row>
    <row r="12" spans="1:16" ht="30" x14ac:dyDescent="0.25">
      <c r="A12" s="106" t="s">
        <v>249</v>
      </c>
      <c r="B12" s="107" t="s">
        <v>250</v>
      </c>
      <c r="C12" s="112">
        <v>-2.7E-2</v>
      </c>
      <c r="D12" s="109" t="s">
        <v>251</v>
      </c>
      <c r="E12" s="110" t="s">
        <v>235</v>
      </c>
      <c r="F12" s="111" t="s">
        <v>225</v>
      </c>
      <c r="G12" s="235">
        <v>8.5000000000000006E-2</v>
      </c>
      <c r="H12" s="236" t="s">
        <v>226</v>
      </c>
      <c r="I12" s="112" t="s">
        <v>226</v>
      </c>
      <c r="J12" s="113">
        <v>10</v>
      </c>
      <c r="K12" s="82"/>
      <c r="L12" s="114" t="s">
        <v>252</v>
      </c>
      <c r="M12" s="115" t="s">
        <v>252</v>
      </c>
      <c r="N12" s="116" t="s">
        <v>252</v>
      </c>
      <c r="O12" s="117" t="s">
        <v>252</v>
      </c>
      <c r="P12" s="118" t="s">
        <v>240</v>
      </c>
    </row>
    <row r="13" spans="1:16" ht="45" x14ac:dyDescent="0.25">
      <c r="A13" s="119" t="s">
        <v>253</v>
      </c>
      <c r="B13" s="95" t="s">
        <v>246</v>
      </c>
      <c r="C13" s="96">
        <v>-3.5999999999999997E-2</v>
      </c>
      <c r="D13" s="97" t="s">
        <v>251</v>
      </c>
      <c r="E13" s="98">
        <v>0.18</v>
      </c>
      <c r="F13" s="99" t="s">
        <v>225</v>
      </c>
      <c r="G13" s="233">
        <v>0.08</v>
      </c>
      <c r="H13" s="234" t="s">
        <v>226</v>
      </c>
      <c r="I13" s="96" t="s">
        <v>226</v>
      </c>
      <c r="J13" s="120" t="s">
        <v>226</v>
      </c>
      <c r="K13" s="101" t="s">
        <v>254</v>
      </c>
      <c r="L13" s="121" t="s">
        <v>255</v>
      </c>
      <c r="M13" s="122" t="s">
        <v>256</v>
      </c>
      <c r="N13" s="123" t="s">
        <v>257</v>
      </c>
      <c r="O13" s="124" t="s">
        <v>258</v>
      </c>
      <c r="P13" s="102" t="s">
        <v>240</v>
      </c>
    </row>
    <row r="14" spans="1:16" ht="30" x14ac:dyDescent="0.25">
      <c r="A14" s="106" t="s">
        <v>259</v>
      </c>
      <c r="B14" s="107" t="s">
        <v>260</v>
      </c>
      <c r="C14" s="112">
        <v>-4.4999999999999998E-2</v>
      </c>
      <c r="D14" s="125" t="s">
        <v>261</v>
      </c>
      <c r="E14" s="126">
        <v>0.13200000000000001</v>
      </c>
      <c r="F14" s="111"/>
      <c r="G14" s="235"/>
      <c r="H14" s="236" t="s">
        <v>225</v>
      </c>
      <c r="I14" s="112">
        <v>2.76E-2</v>
      </c>
      <c r="J14" s="113">
        <v>29</v>
      </c>
      <c r="K14" s="82"/>
      <c r="L14" s="114" t="s">
        <v>262</v>
      </c>
      <c r="M14" s="115" t="s">
        <v>393</v>
      </c>
      <c r="N14" s="116"/>
      <c r="O14" s="117"/>
      <c r="P14" s="118">
        <v>0.51</v>
      </c>
    </row>
    <row r="15" spans="1:16" ht="45" x14ac:dyDescent="0.25">
      <c r="A15" s="119" t="s">
        <v>263</v>
      </c>
      <c r="B15" s="95" t="s">
        <v>233</v>
      </c>
      <c r="C15" s="96">
        <v>-8.0000000000000002E-3</v>
      </c>
      <c r="D15" s="97" t="s">
        <v>264</v>
      </c>
      <c r="E15" s="98">
        <v>0.23300000000000001</v>
      </c>
      <c r="F15" s="99" t="s">
        <v>225</v>
      </c>
      <c r="G15" s="233">
        <v>0.128</v>
      </c>
      <c r="H15" s="234" t="s">
        <v>226</v>
      </c>
      <c r="I15" s="96" t="s">
        <v>226</v>
      </c>
      <c r="J15" s="120">
        <v>18</v>
      </c>
      <c r="K15" s="101"/>
      <c r="L15" s="121" t="s">
        <v>255</v>
      </c>
      <c r="M15" s="122" t="s">
        <v>258</v>
      </c>
      <c r="N15" s="123" t="s">
        <v>258</v>
      </c>
      <c r="O15" s="124" t="s">
        <v>265</v>
      </c>
      <c r="P15" s="102">
        <v>0.26</v>
      </c>
    </row>
    <row r="16" spans="1:16" ht="45" x14ac:dyDescent="0.25">
      <c r="A16" s="106" t="s">
        <v>266</v>
      </c>
      <c r="B16" s="107" t="s">
        <v>233</v>
      </c>
      <c r="C16" s="112">
        <v>-1.6E-2</v>
      </c>
      <c r="D16" s="109" t="s">
        <v>234</v>
      </c>
      <c r="E16" s="110">
        <v>0.11</v>
      </c>
      <c r="F16" s="111" t="s">
        <v>225</v>
      </c>
      <c r="G16" s="235">
        <v>0.111</v>
      </c>
      <c r="H16" s="236" t="s">
        <v>226</v>
      </c>
      <c r="I16" s="112" t="s">
        <v>226</v>
      </c>
      <c r="J16" s="113" t="s">
        <v>226</v>
      </c>
      <c r="K16" s="82" t="s">
        <v>267</v>
      </c>
      <c r="L16" s="114" t="s">
        <v>268</v>
      </c>
      <c r="M16" s="115" t="s">
        <v>269</v>
      </c>
      <c r="N16" s="116" t="s">
        <v>269</v>
      </c>
      <c r="O16" s="117" t="s">
        <v>270</v>
      </c>
      <c r="P16" s="118">
        <v>0.36</v>
      </c>
    </row>
    <row r="17" spans="1:16" ht="30" x14ac:dyDescent="0.25">
      <c r="A17" s="119" t="s">
        <v>271</v>
      </c>
      <c r="B17" s="95" t="s">
        <v>246</v>
      </c>
      <c r="C17" s="96">
        <v>-9.0999999999999998E-2</v>
      </c>
      <c r="D17" s="97" t="s">
        <v>251</v>
      </c>
      <c r="E17" s="98">
        <v>0.19400000000000001</v>
      </c>
      <c r="F17" s="99" t="s">
        <v>225</v>
      </c>
      <c r="G17" s="233">
        <v>9.7000000000000003E-2</v>
      </c>
      <c r="H17" s="234" t="s">
        <v>226</v>
      </c>
      <c r="I17" s="96" t="s">
        <v>226</v>
      </c>
      <c r="J17" s="100">
        <v>50</v>
      </c>
      <c r="K17" s="101"/>
      <c r="L17" s="121" t="s">
        <v>272</v>
      </c>
      <c r="M17" s="122" t="s">
        <v>231</v>
      </c>
      <c r="N17" s="123" t="s">
        <v>229</v>
      </c>
      <c r="O17" s="124" t="s">
        <v>231</v>
      </c>
      <c r="P17" s="102">
        <v>0.56000000000000005</v>
      </c>
    </row>
    <row r="18" spans="1:16" ht="60" x14ac:dyDescent="0.25">
      <c r="A18" s="106" t="s">
        <v>273</v>
      </c>
      <c r="B18" s="107" t="s">
        <v>246</v>
      </c>
      <c r="C18" s="112">
        <v>-0.04</v>
      </c>
      <c r="D18" s="109" t="s">
        <v>251</v>
      </c>
      <c r="E18" s="110" t="s">
        <v>235</v>
      </c>
      <c r="F18" s="111"/>
      <c r="G18" s="235"/>
      <c r="H18" s="236" t="s">
        <v>287</v>
      </c>
      <c r="I18" s="112">
        <v>4.3299999999999998E-2</v>
      </c>
      <c r="J18" s="113" t="s">
        <v>226</v>
      </c>
      <c r="K18" s="127" t="s">
        <v>274</v>
      </c>
      <c r="L18" s="114" t="s">
        <v>274</v>
      </c>
      <c r="M18" s="115" t="s">
        <v>274</v>
      </c>
      <c r="N18" s="116" t="s">
        <v>274</v>
      </c>
      <c r="O18" s="128" t="s">
        <v>274</v>
      </c>
      <c r="P18" s="129" t="s">
        <v>240</v>
      </c>
    </row>
    <row r="19" spans="1:16" ht="30" x14ac:dyDescent="0.25">
      <c r="A19" s="119" t="s">
        <v>275</v>
      </c>
      <c r="B19" s="95" t="s">
        <v>246</v>
      </c>
      <c r="C19" s="96">
        <v>-0.05</v>
      </c>
      <c r="D19" s="97" t="s">
        <v>234</v>
      </c>
      <c r="E19" s="98" t="s">
        <v>235</v>
      </c>
      <c r="F19" s="99"/>
      <c r="G19" s="233"/>
      <c r="H19" s="234" t="s">
        <v>225</v>
      </c>
      <c r="I19" s="96">
        <v>1.47E-2</v>
      </c>
      <c r="J19" s="120" t="s">
        <v>226</v>
      </c>
      <c r="K19" s="101" t="s">
        <v>276</v>
      </c>
      <c r="L19" s="121" t="s">
        <v>236</v>
      </c>
      <c r="M19" s="122" t="s">
        <v>243</v>
      </c>
      <c r="N19" s="123" t="s">
        <v>242</v>
      </c>
      <c r="O19" s="124" t="s">
        <v>276</v>
      </c>
      <c r="P19" s="102" t="s">
        <v>240</v>
      </c>
    </row>
    <row r="20" spans="1:16" ht="30" x14ac:dyDescent="0.25">
      <c r="A20" s="106" t="s">
        <v>277</v>
      </c>
      <c r="B20" s="107" t="s">
        <v>246</v>
      </c>
      <c r="C20" s="112">
        <v>-7.4999999999999997E-2</v>
      </c>
      <c r="D20" s="125" t="s">
        <v>251</v>
      </c>
      <c r="E20" s="130">
        <v>0.123</v>
      </c>
      <c r="F20" s="111"/>
      <c r="G20" s="235"/>
      <c r="H20" s="236" t="s">
        <v>225</v>
      </c>
      <c r="I20" s="112">
        <v>1.34E-2</v>
      </c>
      <c r="J20" s="113">
        <v>68</v>
      </c>
      <c r="K20" s="82" t="s">
        <v>226</v>
      </c>
      <c r="L20" s="114" t="s">
        <v>278</v>
      </c>
      <c r="M20" s="115" t="s">
        <v>279</v>
      </c>
      <c r="N20" s="116" t="s">
        <v>280</v>
      </c>
      <c r="O20" s="117" t="s">
        <v>281</v>
      </c>
      <c r="P20" s="118">
        <v>0.5</v>
      </c>
    </row>
    <row r="21" spans="1:16" ht="30" x14ac:dyDescent="0.25">
      <c r="A21" s="119" t="s">
        <v>282</v>
      </c>
      <c r="B21" s="95" t="s">
        <v>233</v>
      </c>
      <c r="C21" s="96">
        <v>-1.4999999999999999E-2</v>
      </c>
      <c r="D21" s="97" t="s">
        <v>251</v>
      </c>
      <c r="E21" s="98">
        <v>0.16200000000000001</v>
      </c>
      <c r="F21" s="99"/>
      <c r="G21" s="233"/>
      <c r="H21" s="234" t="s">
        <v>225</v>
      </c>
      <c r="I21" s="96">
        <v>1.2E-2</v>
      </c>
      <c r="J21" s="120">
        <v>62</v>
      </c>
      <c r="K21" s="101" t="s">
        <v>226</v>
      </c>
      <c r="L21" s="121" t="s">
        <v>236</v>
      </c>
      <c r="M21" s="122" t="s">
        <v>242</v>
      </c>
      <c r="N21" s="123" t="s">
        <v>244</v>
      </c>
      <c r="O21" s="124" t="s">
        <v>242</v>
      </c>
      <c r="P21" s="102">
        <v>0.52</v>
      </c>
    </row>
    <row r="22" spans="1:16" ht="30" x14ac:dyDescent="0.25">
      <c r="A22" s="106" t="s">
        <v>283</v>
      </c>
      <c r="B22" s="107" t="s">
        <v>246</v>
      </c>
      <c r="C22" s="112">
        <v>-4.9000000000000002E-2</v>
      </c>
      <c r="D22" s="109" t="s">
        <v>264</v>
      </c>
      <c r="E22" s="110">
        <v>0.218</v>
      </c>
      <c r="F22" s="111" t="s">
        <v>225</v>
      </c>
      <c r="G22" s="235">
        <v>5.8999999999999997E-2</v>
      </c>
      <c r="H22" s="236" t="s">
        <v>226</v>
      </c>
      <c r="I22" s="112" t="s">
        <v>226</v>
      </c>
      <c r="J22" s="113">
        <v>49</v>
      </c>
      <c r="K22" s="82" t="s">
        <v>226</v>
      </c>
      <c r="L22" s="114" t="s">
        <v>236</v>
      </c>
      <c r="M22" s="115" t="s">
        <v>276</v>
      </c>
      <c r="N22" s="116" t="s">
        <v>242</v>
      </c>
      <c r="O22" s="117" t="s">
        <v>276</v>
      </c>
      <c r="P22" s="118">
        <v>0.43</v>
      </c>
    </row>
    <row r="23" spans="1:16" ht="30" x14ac:dyDescent="0.25">
      <c r="A23" s="119" t="s">
        <v>284</v>
      </c>
      <c r="B23" s="95" t="s">
        <v>233</v>
      </c>
      <c r="C23" s="96">
        <v>-2.3E-2</v>
      </c>
      <c r="D23" s="97" t="s">
        <v>285</v>
      </c>
      <c r="E23" s="98">
        <v>0.61</v>
      </c>
      <c r="F23" s="99" t="s">
        <v>225</v>
      </c>
      <c r="G23" s="233">
        <v>0.14499999999999999</v>
      </c>
      <c r="H23" s="234" t="s">
        <v>226</v>
      </c>
      <c r="I23" s="96" t="s">
        <v>226</v>
      </c>
      <c r="J23" s="120" t="s">
        <v>226</v>
      </c>
      <c r="K23" s="101" t="s">
        <v>236</v>
      </c>
      <c r="L23" s="102" t="s">
        <v>236</v>
      </c>
      <c r="M23" s="103" t="s">
        <v>236</v>
      </c>
      <c r="N23" s="104" t="s">
        <v>236</v>
      </c>
      <c r="O23" s="105" t="s">
        <v>236</v>
      </c>
      <c r="P23" s="102" t="s">
        <v>240</v>
      </c>
    </row>
    <row r="24" spans="1:16" ht="30" x14ac:dyDescent="0.25">
      <c r="A24" s="106" t="s">
        <v>286</v>
      </c>
      <c r="B24" s="107" t="s">
        <v>246</v>
      </c>
      <c r="C24" s="112">
        <v>-4.4999999999999998E-2</v>
      </c>
      <c r="D24" s="109" t="s">
        <v>264</v>
      </c>
      <c r="E24" s="110">
        <v>0.20399999999999999</v>
      </c>
      <c r="F24" s="111" t="s">
        <v>287</v>
      </c>
      <c r="G24" s="235">
        <v>0.17799999999999999</v>
      </c>
      <c r="H24" s="236" t="s">
        <v>226</v>
      </c>
      <c r="I24" s="112" t="s">
        <v>226</v>
      </c>
      <c r="J24" s="113">
        <v>52</v>
      </c>
      <c r="K24" s="82" t="s">
        <v>226</v>
      </c>
      <c r="L24" s="118" t="s">
        <v>288</v>
      </c>
      <c r="M24" s="131" t="s">
        <v>247</v>
      </c>
      <c r="N24" s="132" t="s">
        <v>289</v>
      </c>
      <c r="O24" s="133" t="s">
        <v>247</v>
      </c>
      <c r="P24" s="118">
        <v>0.46</v>
      </c>
    </row>
    <row r="25" spans="1:16" ht="30" x14ac:dyDescent="0.25">
      <c r="A25" s="119" t="s">
        <v>290</v>
      </c>
      <c r="B25" s="95" t="s">
        <v>246</v>
      </c>
      <c r="C25" s="96">
        <v>-3.9E-2</v>
      </c>
      <c r="D25" s="97" t="s">
        <v>264</v>
      </c>
      <c r="E25" s="98">
        <v>0.24</v>
      </c>
      <c r="F25" s="99" t="s">
        <v>225</v>
      </c>
      <c r="G25" s="233">
        <v>8.7999999999999995E-2</v>
      </c>
      <c r="H25" s="234" t="s">
        <v>226</v>
      </c>
      <c r="I25" s="96" t="s">
        <v>226</v>
      </c>
      <c r="J25" s="120">
        <v>47</v>
      </c>
      <c r="K25" s="101" t="s">
        <v>226</v>
      </c>
      <c r="L25" s="102" t="s">
        <v>288</v>
      </c>
      <c r="M25" s="103" t="s">
        <v>247</v>
      </c>
      <c r="N25" s="104" t="s">
        <v>289</v>
      </c>
      <c r="O25" s="105" t="s">
        <v>247</v>
      </c>
      <c r="P25" s="102">
        <v>0.43</v>
      </c>
    </row>
    <row r="26" spans="1:16" ht="30" x14ac:dyDescent="0.25">
      <c r="A26" s="106" t="s">
        <v>291</v>
      </c>
      <c r="B26" s="107" t="s">
        <v>260</v>
      </c>
      <c r="C26" s="112">
        <v>-4.1799999999999997E-2</v>
      </c>
      <c r="D26" s="109" t="s">
        <v>251</v>
      </c>
      <c r="E26" s="110">
        <v>0.19500000000000001</v>
      </c>
      <c r="F26" s="111" t="s">
        <v>225</v>
      </c>
      <c r="G26" s="235">
        <v>0.13900000000000001</v>
      </c>
      <c r="H26" s="236" t="s">
        <v>226</v>
      </c>
      <c r="I26" s="112" t="s">
        <v>226</v>
      </c>
      <c r="J26" s="113">
        <v>55</v>
      </c>
      <c r="K26" s="82" t="s">
        <v>226</v>
      </c>
      <c r="L26" s="114" t="s">
        <v>292</v>
      </c>
      <c r="M26" s="115" t="s">
        <v>292</v>
      </c>
      <c r="N26" s="116" t="s">
        <v>292</v>
      </c>
      <c r="O26" s="117" t="s">
        <v>292</v>
      </c>
      <c r="P26" s="118">
        <v>0.53</v>
      </c>
    </row>
    <row r="27" spans="1:16" ht="30" x14ac:dyDescent="0.25">
      <c r="A27" s="119" t="s">
        <v>293</v>
      </c>
      <c r="B27" s="95" t="s">
        <v>233</v>
      </c>
      <c r="C27" s="96">
        <v>-5.0000000000000001E-3</v>
      </c>
      <c r="D27" s="97" t="s">
        <v>251</v>
      </c>
      <c r="E27" s="98">
        <v>0.09</v>
      </c>
      <c r="F27" s="99" t="s">
        <v>225</v>
      </c>
      <c r="G27" s="233">
        <v>6.7000000000000004E-2</v>
      </c>
      <c r="H27" s="234" t="s">
        <v>226</v>
      </c>
      <c r="I27" s="96" t="s">
        <v>226</v>
      </c>
      <c r="J27" s="120">
        <v>16</v>
      </c>
      <c r="K27" s="101" t="s">
        <v>226</v>
      </c>
      <c r="L27" s="121" t="s">
        <v>294</v>
      </c>
      <c r="M27" s="122" t="s">
        <v>294</v>
      </c>
      <c r="N27" s="123" t="s">
        <v>294</v>
      </c>
      <c r="O27" s="124" t="s">
        <v>294</v>
      </c>
      <c r="P27" s="102">
        <v>0.38</v>
      </c>
    </row>
    <row r="28" spans="1:16" ht="45" x14ac:dyDescent="0.25">
      <c r="A28" s="106" t="s">
        <v>295</v>
      </c>
      <c r="B28" s="107" t="s">
        <v>246</v>
      </c>
      <c r="C28" s="112">
        <v>-3.2000000000000001E-2</v>
      </c>
      <c r="D28" s="109" t="s">
        <v>251</v>
      </c>
      <c r="E28" s="110" t="s">
        <v>235</v>
      </c>
      <c r="F28" s="111"/>
      <c r="G28" s="235"/>
      <c r="H28" s="236" t="s">
        <v>287</v>
      </c>
      <c r="I28" s="112">
        <v>4.3200000000000002E-2</v>
      </c>
      <c r="J28" s="134">
        <v>56</v>
      </c>
      <c r="K28" s="82" t="s">
        <v>226</v>
      </c>
      <c r="L28" s="114" t="s">
        <v>296</v>
      </c>
      <c r="M28" s="115" t="s">
        <v>297</v>
      </c>
      <c r="N28" s="116" t="s">
        <v>297</v>
      </c>
      <c r="O28" s="117" t="s">
        <v>297</v>
      </c>
      <c r="P28" s="118" t="s">
        <v>240</v>
      </c>
    </row>
    <row r="29" spans="1:16" ht="45" x14ac:dyDescent="0.25">
      <c r="A29" s="119" t="s">
        <v>298</v>
      </c>
      <c r="B29" s="95" t="s">
        <v>233</v>
      </c>
      <c r="C29" s="96">
        <v>-0.02</v>
      </c>
      <c r="D29" s="97" t="s">
        <v>299</v>
      </c>
      <c r="E29" s="98">
        <v>0.15</v>
      </c>
      <c r="F29" s="99" t="s">
        <v>287</v>
      </c>
      <c r="G29" s="233">
        <v>0.221</v>
      </c>
      <c r="H29" s="234" t="s">
        <v>226</v>
      </c>
      <c r="I29" s="96" t="s">
        <v>226</v>
      </c>
      <c r="J29" s="100">
        <v>8</v>
      </c>
      <c r="K29" s="101" t="s">
        <v>226</v>
      </c>
      <c r="L29" s="121" t="s">
        <v>300</v>
      </c>
      <c r="M29" s="122" t="s">
        <v>301</v>
      </c>
      <c r="N29" s="123" t="s">
        <v>302</v>
      </c>
      <c r="O29" s="124" t="s">
        <v>303</v>
      </c>
      <c r="P29" s="102">
        <v>0.42</v>
      </c>
    </row>
    <row r="30" spans="1:16" ht="45" x14ac:dyDescent="0.25">
      <c r="A30" s="106" t="s">
        <v>304</v>
      </c>
      <c r="B30" s="107" t="s">
        <v>260</v>
      </c>
      <c r="C30" s="112">
        <v>-4.1799999999999997E-2</v>
      </c>
      <c r="D30" s="135" t="s">
        <v>305</v>
      </c>
      <c r="E30" s="126">
        <v>0.25900000000000001</v>
      </c>
      <c r="F30" s="111" t="s">
        <v>225</v>
      </c>
      <c r="G30" s="235">
        <v>0.129</v>
      </c>
      <c r="H30" s="236" t="s">
        <v>226</v>
      </c>
      <c r="I30" s="112" t="s">
        <v>226</v>
      </c>
      <c r="J30" s="134">
        <v>90</v>
      </c>
      <c r="K30" s="82" t="s">
        <v>226</v>
      </c>
      <c r="L30" s="114" t="s">
        <v>306</v>
      </c>
      <c r="M30" s="115" t="s">
        <v>307</v>
      </c>
      <c r="N30" s="116" t="s">
        <v>307</v>
      </c>
      <c r="O30" s="117" t="s">
        <v>307</v>
      </c>
      <c r="P30" s="118">
        <v>0.59</v>
      </c>
    </row>
    <row r="31" spans="1:16" ht="30" x14ac:dyDescent="0.25">
      <c r="A31" s="119" t="s">
        <v>308</v>
      </c>
      <c r="B31" s="95" t="s">
        <v>246</v>
      </c>
      <c r="C31" s="96">
        <v>-6.3E-2</v>
      </c>
      <c r="D31" s="97" t="s">
        <v>251</v>
      </c>
      <c r="E31" s="98" t="s">
        <v>235</v>
      </c>
      <c r="F31" s="99" t="s">
        <v>225</v>
      </c>
      <c r="G31" s="233">
        <v>0.04</v>
      </c>
      <c r="H31" s="234" t="s">
        <v>226</v>
      </c>
      <c r="I31" s="96" t="s">
        <v>226</v>
      </c>
      <c r="J31" s="120" t="s">
        <v>226</v>
      </c>
      <c r="K31" s="101" t="s">
        <v>309</v>
      </c>
      <c r="L31" s="102" t="s">
        <v>310</v>
      </c>
      <c r="M31" s="103" t="s">
        <v>243</v>
      </c>
      <c r="N31" s="104" t="s">
        <v>243</v>
      </c>
      <c r="O31" s="105" t="s">
        <v>243</v>
      </c>
      <c r="P31" s="102" t="s">
        <v>240</v>
      </c>
    </row>
    <row r="32" spans="1:16" ht="30" x14ac:dyDescent="0.25">
      <c r="A32" s="106" t="s">
        <v>311</v>
      </c>
      <c r="B32" s="107" t="s">
        <v>233</v>
      </c>
      <c r="C32" s="112">
        <v>0</v>
      </c>
      <c r="D32" s="109" t="s">
        <v>285</v>
      </c>
      <c r="E32" s="110">
        <v>0.376</v>
      </c>
      <c r="F32" s="111" t="s">
        <v>287</v>
      </c>
      <c r="G32" s="235">
        <v>0.18099999999999999</v>
      </c>
      <c r="H32" s="236" t="s">
        <v>226</v>
      </c>
      <c r="I32" s="112" t="s">
        <v>226</v>
      </c>
      <c r="J32" s="113" t="s">
        <v>226</v>
      </c>
      <c r="K32" s="82" t="s">
        <v>312</v>
      </c>
      <c r="L32" s="118" t="s">
        <v>288</v>
      </c>
      <c r="M32" s="131" t="s">
        <v>247</v>
      </c>
      <c r="N32" s="132" t="s">
        <v>289</v>
      </c>
      <c r="O32" s="133" t="s">
        <v>247</v>
      </c>
      <c r="P32" s="118" t="s">
        <v>240</v>
      </c>
    </row>
    <row r="33" spans="1:16" ht="30" x14ac:dyDescent="0.25">
      <c r="A33" s="119" t="s">
        <v>313</v>
      </c>
      <c r="B33" s="95" t="s">
        <v>246</v>
      </c>
      <c r="C33" s="96">
        <v>-5.5E-2</v>
      </c>
      <c r="D33" s="97" t="s">
        <v>264</v>
      </c>
      <c r="E33" s="98">
        <v>0.188</v>
      </c>
      <c r="F33" s="99" t="s">
        <v>225</v>
      </c>
      <c r="G33" s="233">
        <v>0.10199999999999999</v>
      </c>
      <c r="H33" s="234" t="s">
        <v>226</v>
      </c>
      <c r="I33" s="96" t="s">
        <v>226</v>
      </c>
      <c r="J33" s="100">
        <v>47</v>
      </c>
      <c r="K33" s="101" t="s">
        <v>226</v>
      </c>
      <c r="L33" s="102" t="s">
        <v>231</v>
      </c>
      <c r="M33" s="103" t="s">
        <v>230</v>
      </c>
      <c r="N33" s="104" t="s">
        <v>229</v>
      </c>
      <c r="O33" s="105" t="s">
        <v>230</v>
      </c>
      <c r="P33" s="102">
        <v>0.47</v>
      </c>
    </row>
    <row r="34" spans="1:16" ht="30" x14ac:dyDescent="0.25">
      <c r="A34" s="106" t="s">
        <v>314</v>
      </c>
      <c r="B34" s="107" t="s">
        <v>246</v>
      </c>
      <c r="C34" s="112">
        <v>-3.4000000000000002E-2</v>
      </c>
      <c r="D34" s="109" t="s">
        <v>299</v>
      </c>
      <c r="E34" s="110">
        <v>0.151</v>
      </c>
      <c r="F34" s="111" t="s">
        <v>225</v>
      </c>
      <c r="G34" s="235">
        <v>0.10199999999999999</v>
      </c>
      <c r="H34" s="236" t="s">
        <v>226</v>
      </c>
      <c r="I34" s="112" t="s">
        <v>226</v>
      </c>
      <c r="J34" s="134">
        <v>65</v>
      </c>
      <c r="K34" s="82" t="s">
        <v>226</v>
      </c>
      <c r="L34" s="118" t="s">
        <v>242</v>
      </c>
      <c r="M34" s="131" t="s">
        <v>242</v>
      </c>
      <c r="N34" s="132" t="s">
        <v>244</v>
      </c>
      <c r="O34" s="133" t="s">
        <v>243</v>
      </c>
      <c r="P34" s="118">
        <v>0.42</v>
      </c>
    </row>
    <row r="35" spans="1:16" ht="30" x14ac:dyDescent="0.25">
      <c r="A35" s="119" t="s">
        <v>315</v>
      </c>
      <c r="B35" s="95" t="s">
        <v>246</v>
      </c>
      <c r="C35" s="96">
        <v>-0.04</v>
      </c>
      <c r="D35" s="95" t="s">
        <v>285</v>
      </c>
      <c r="E35" s="98">
        <v>0.24399999999999999</v>
      </c>
      <c r="F35" s="99"/>
      <c r="G35" s="233"/>
      <c r="H35" s="234" t="s">
        <v>287</v>
      </c>
      <c r="I35" s="96">
        <v>4.1500000000000002E-2</v>
      </c>
      <c r="J35" s="100">
        <v>54</v>
      </c>
      <c r="K35" s="101" t="s">
        <v>226</v>
      </c>
      <c r="L35" s="102" t="s">
        <v>242</v>
      </c>
      <c r="M35" s="103" t="s">
        <v>242</v>
      </c>
      <c r="N35" s="104" t="s">
        <v>244</v>
      </c>
      <c r="O35" s="105" t="s">
        <v>243</v>
      </c>
      <c r="P35" s="102">
        <v>0.56000000000000005</v>
      </c>
    </row>
    <row r="36" spans="1:16" ht="30" x14ac:dyDescent="0.25">
      <c r="A36" s="106" t="s">
        <v>316</v>
      </c>
      <c r="B36" s="107" t="s">
        <v>246</v>
      </c>
      <c r="C36" s="112">
        <v>-4.4999999999999998E-2</v>
      </c>
      <c r="D36" s="109" t="s">
        <v>251</v>
      </c>
      <c r="E36" s="110" t="s">
        <v>235</v>
      </c>
      <c r="F36" s="111"/>
      <c r="G36" s="235"/>
      <c r="H36" s="236" t="s">
        <v>225</v>
      </c>
      <c r="I36" s="112">
        <v>2.8000000000000001E-2</v>
      </c>
      <c r="J36" s="134">
        <v>19</v>
      </c>
      <c r="K36" s="82" t="s">
        <v>226</v>
      </c>
      <c r="L36" s="118" t="s">
        <v>229</v>
      </c>
      <c r="M36" s="131" t="s">
        <v>317</v>
      </c>
      <c r="N36" s="132" t="s">
        <v>231</v>
      </c>
      <c r="O36" s="133" t="s">
        <v>230</v>
      </c>
      <c r="P36" s="118">
        <v>0.37</v>
      </c>
    </row>
    <row r="37" spans="1:16" ht="45" x14ac:dyDescent="0.25">
      <c r="A37" s="119" t="s">
        <v>318</v>
      </c>
      <c r="B37" s="95" t="s">
        <v>246</v>
      </c>
      <c r="C37" s="96">
        <v>-3.9E-2</v>
      </c>
      <c r="D37" s="97" t="s">
        <v>251</v>
      </c>
      <c r="E37" s="98">
        <v>0.19700000000000001</v>
      </c>
      <c r="F37" s="99" t="s">
        <v>287</v>
      </c>
      <c r="G37" s="233">
        <v>0.16400000000000001</v>
      </c>
      <c r="H37" s="234" t="s">
        <v>226</v>
      </c>
      <c r="I37" s="96" t="s">
        <v>226</v>
      </c>
      <c r="J37" s="100">
        <v>4</v>
      </c>
      <c r="K37" s="101" t="s">
        <v>226</v>
      </c>
      <c r="L37" s="121" t="s">
        <v>319</v>
      </c>
      <c r="M37" s="122" t="s">
        <v>319</v>
      </c>
      <c r="N37" s="123" t="s">
        <v>319</v>
      </c>
      <c r="O37" s="124" t="s">
        <v>319</v>
      </c>
      <c r="P37" s="102">
        <v>0.45</v>
      </c>
    </row>
    <row r="38" spans="1:16" ht="45.75" thickBot="1" x14ac:dyDescent="0.3">
      <c r="A38" s="136" t="s">
        <v>320</v>
      </c>
      <c r="B38" s="137" t="s">
        <v>233</v>
      </c>
      <c r="C38" s="138">
        <v>-1.2999999999999999E-2</v>
      </c>
      <c r="D38" s="139" t="s">
        <v>264</v>
      </c>
      <c r="E38" s="140">
        <v>0.35599999999999998</v>
      </c>
      <c r="F38" s="137" t="s">
        <v>225</v>
      </c>
      <c r="G38" s="237">
        <v>0.06</v>
      </c>
      <c r="H38" s="238" t="s">
        <v>226</v>
      </c>
      <c r="I38" s="138" t="s">
        <v>226</v>
      </c>
      <c r="J38" s="141">
        <v>20</v>
      </c>
      <c r="K38" s="142" t="s">
        <v>226</v>
      </c>
      <c r="L38" s="143" t="s">
        <v>321</v>
      </c>
      <c r="M38" s="144" t="s">
        <v>321</v>
      </c>
      <c r="N38" s="145" t="s">
        <v>321</v>
      </c>
      <c r="O38" s="146" t="s">
        <v>321</v>
      </c>
      <c r="P38" s="147">
        <v>0.35</v>
      </c>
    </row>
    <row r="39" spans="1:16" x14ac:dyDescent="0.25">
      <c r="K39" s="82"/>
      <c r="L39" s="82"/>
      <c r="M39" s="82"/>
      <c r="N39" s="82"/>
      <c r="O39" s="82"/>
    </row>
    <row r="40" spans="1:16" x14ac:dyDescent="0.25">
      <c r="K40" s="82"/>
      <c r="L40" s="82"/>
      <c r="M40" s="82"/>
      <c r="N40" s="82"/>
      <c r="O40" s="82"/>
    </row>
    <row r="41" spans="1:16" x14ac:dyDescent="0.25">
      <c r="K41" s="82"/>
      <c r="L41" s="82"/>
      <c r="M41" s="82"/>
      <c r="N41" s="82"/>
      <c r="O41" s="82"/>
    </row>
    <row r="42" spans="1:16" x14ac:dyDescent="0.25">
      <c r="K42" s="82"/>
      <c r="L42" s="82"/>
      <c r="M42" s="82"/>
      <c r="N42" s="82"/>
      <c r="O42" s="82"/>
    </row>
    <row r="43" spans="1:16" x14ac:dyDescent="0.25">
      <c r="K43" s="82"/>
      <c r="L43" s="82"/>
      <c r="M43" s="82"/>
      <c r="N43" s="82"/>
      <c r="O43" s="82"/>
    </row>
    <row r="44" spans="1:16" x14ac:dyDescent="0.25">
      <c r="K44" s="82"/>
      <c r="L44" s="82"/>
      <c r="M44" s="82"/>
      <c r="N44" s="82"/>
      <c r="O44" s="82"/>
    </row>
    <row r="45" spans="1:16" x14ac:dyDescent="0.25">
      <c r="K45" s="82"/>
      <c r="L45" s="82"/>
      <c r="M45" s="82"/>
      <c r="N45" s="82"/>
      <c r="O45" s="82"/>
    </row>
    <row r="46" spans="1:16" x14ac:dyDescent="0.25">
      <c r="K46" s="82"/>
      <c r="L46" s="82"/>
      <c r="M46" s="82"/>
      <c r="N46" s="82"/>
      <c r="O46" s="82"/>
    </row>
    <row r="47" spans="1:16" x14ac:dyDescent="0.25">
      <c r="K47" s="82"/>
      <c r="L47" s="82"/>
      <c r="M47" s="82"/>
      <c r="N47" s="82"/>
      <c r="O47" s="82"/>
    </row>
    <row r="48" spans="1:16" x14ac:dyDescent="0.25">
      <c r="K48" s="82"/>
      <c r="L48" s="82"/>
      <c r="M48" s="82"/>
      <c r="N48" s="82"/>
      <c r="O48" s="82"/>
    </row>
    <row r="49" spans="11:15" x14ac:dyDescent="0.25">
      <c r="K49" s="82"/>
      <c r="L49" s="82"/>
      <c r="M49" s="82"/>
      <c r="N49" s="82"/>
      <c r="O49" s="82"/>
    </row>
    <row r="50" spans="11:15" x14ac:dyDescent="0.25">
      <c r="K50" s="82"/>
      <c r="L50" s="82"/>
      <c r="M50" s="82"/>
      <c r="N50" s="82"/>
      <c r="O50" s="82"/>
    </row>
    <row r="51" spans="11:15" x14ac:dyDescent="0.25">
      <c r="K51" s="82"/>
      <c r="L51" s="82"/>
      <c r="M51" s="82"/>
      <c r="N51" s="82"/>
      <c r="O51" s="82"/>
    </row>
    <row r="52" spans="11:15" x14ac:dyDescent="0.25">
      <c r="K52" s="82"/>
      <c r="L52" s="82"/>
      <c r="M52" s="82"/>
      <c r="N52" s="82"/>
      <c r="O52" s="82"/>
    </row>
    <row r="53" spans="11:15" x14ac:dyDescent="0.25">
      <c r="K53" s="82"/>
      <c r="L53" s="82"/>
      <c r="M53" s="82"/>
      <c r="N53" s="82"/>
      <c r="O53" s="82"/>
    </row>
    <row r="54" spans="11:15" x14ac:dyDescent="0.25">
      <c r="K54" s="82"/>
      <c r="L54" s="82"/>
      <c r="M54" s="82"/>
      <c r="N54" s="82"/>
      <c r="O54" s="82"/>
    </row>
    <row r="55" spans="11:15" x14ac:dyDescent="0.25">
      <c r="K55" s="82"/>
      <c r="L55" s="82"/>
      <c r="M55" s="82"/>
      <c r="N55" s="82"/>
      <c r="O55" s="82"/>
    </row>
    <row r="56" spans="11:15" x14ac:dyDescent="0.25">
      <c r="K56" s="82"/>
      <c r="L56" s="82"/>
      <c r="M56" s="82"/>
      <c r="N56" s="82"/>
      <c r="O56" s="82"/>
    </row>
    <row r="57" spans="11:15" x14ac:dyDescent="0.25">
      <c r="K57" s="82"/>
      <c r="L57" s="82"/>
      <c r="M57" s="82"/>
      <c r="N57" s="82"/>
      <c r="O57" s="82"/>
    </row>
    <row r="58" spans="11:15" x14ac:dyDescent="0.25">
      <c r="K58" s="82"/>
      <c r="L58" s="82"/>
      <c r="M58" s="82"/>
      <c r="N58" s="82"/>
      <c r="O58" s="82"/>
    </row>
    <row r="59" spans="11:15" x14ac:dyDescent="0.25">
      <c r="K59" s="82"/>
      <c r="L59" s="82"/>
      <c r="M59" s="82"/>
      <c r="N59" s="82"/>
      <c r="O59" s="82"/>
    </row>
    <row r="60" spans="11:15" x14ac:dyDescent="0.25">
      <c r="K60" s="82"/>
      <c r="L60" s="82"/>
      <c r="M60" s="82"/>
      <c r="N60" s="82"/>
      <c r="O60" s="82"/>
    </row>
    <row r="61" spans="11:15" x14ac:dyDescent="0.25">
      <c r="K61" s="82"/>
      <c r="L61" s="82"/>
      <c r="M61" s="82"/>
      <c r="N61" s="82"/>
      <c r="O61" s="82"/>
    </row>
    <row r="62" spans="11:15" x14ac:dyDescent="0.25">
      <c r="K62" s="82"/>
      <c r="L62" s="82"/>
      <c r="M62" s="82"/>
      <c r="N62" s="82"/>
      <c r="O62" s="82"/>
    </row>
    <row r="63" spans="11:15" x14ac:dyDescent="0.25">
      <c r="K63" s="82"/>
      <c r="L63" s="82"/>
      <c r="M63" s="82"/>
      <c r="N63" s="82"/>
      <c r="O63" s="82"/>
    </row>
    <row r="64" spans="11:15" x14ac:dyDescent="0.25">
      <c r="K64" s="82"/>
      <c r="L64" s="82"/>
      <c r="M64" s="82"/>
      <c r="N64" s="82"/>
      <c r="O64" s="82"/>
    </row>
    <row r="65" spans="11:15" x14ac:dyDescent="0.25">
      <c r="K65" s="82"/>
      <c r="L65" s="82"/>
      <c r="M65" s="82"/>
      <c r="N65" s="82"/>
      <c r="O65" s="82"/>
    </row>
    <row r="66" spans="11:15" x14ac:dyDescent="0.25">
      <c r="K66" s="82"/>
      <c r="L66" s="82"/>
      <c r="M66" s="82"/>
      <c r="N66" s="82"/>
      <c r="O66" s="82"/>
    </row>
    <row r="67" spans="11:15" x14ac:dyDescent="0.25">
      <c r="K67" s="82"/>
      <c r="L67" s="82"/>
      <c r="M67" s="82"/>
      <c r="N67" s="82"/>
      <c r="O67" s="82"/>
    </row>
    <row r="68" spans="11:15" x14ac:dyDescent="0.25">
      <c r="K68" s="82"/>
      <c r="L68" s="82"/>
      <c r="M68" s="82"/>
      <c r="N68" s="82"/>
      <c r="O68" s="82"/>
    </row>
    <row r="69" spans="11:15" x14ac:dyDescent="0.25">
      <c r="K69" s="82"/>
      <c r="L69" s="82"/>
      <c r="M69" s="82"/>
      <c r="N69" s="82"/>
      <c r="O69" s="82"/>
    </row>
    <row r="70" spans="11:15" x14ac:dyDescent="0.25">
      <c r="K70" s="82"/>
      <c r="L70" s="82"/>
      <c r="M70" s="82"/>
      <c r="N70" s="82"/>
      <c r="O70" s="82"/>
    </row>
    <row r="71" spans="11:15" x14ac:dyDescent="0.25">
      <c r="K71" s="82"/>
      <c r="L71" s="82"/>
      <c r="M71" s="82"/>
      <c r="N71" s="82"/>
      <c r="O71" s="82"/>
    </row>
    <row r="72" spans="11:15" x14ac:dyDescent="0.25">
      <c r="K72" s="82"/>
      <c r="L72" s="82"/>
      <c r="M72" s="82"/>
      <c r="N72" s="82"/>
      <c r="O72" s="82"/>
    </row>
    <row r="73" spans="11:15" x14ac:dyDescent="0.25">
      <c r="K73" s="82"/>
      <c r="L73" s="82"/>
      <c r="M73" s="82"/>
      <c r="N73" s="82"/>
      <c r="O73" s="82"/>
    </row>
    <row r="74" spans="11:15" x14ac:dyDescent="0.25">
      <c r="K74" s="82"/>
      <c r="L74" s="82"/>
      <c r="M74" s="82"/>
      <c r="N74" s="82"/>
      <c r="O74" s="82"/>
    </row>
    <row r="75" spans="11:15" x14ac:dyDescent="0.25">
      <c r="K75" s="82"/>
      <c r="L75" s="82"/>
      <c r="M75" s="82"/>
      <c r="N75" s="82"/>
      <c r="O75" s="82"/>
    </row>
    <row r="76" spans="11:15" x14ac:dyDescent="0.25">
      <c r="K76" s="82"/>
      <c r="L76" s="82"/>
      <c r="M76" s="82"/>
      <c r="N76" s="82"/>
      <c r="O76" s="82"/>
    </row>
    <row r="77" spans="11:15" x14ac:dyDescent="0.25">
      <c r="K77" s="82"/>
      <c r="L77" s="82"/>
      <c r="M77" s="82"/>
      <c r="N77" s="82"/>
      <c r="O77" s="82"/>
    </row>
    <row r="78" spans="11:15" x14ac:dyDescent="0.25">
      <c r="K78" s="82"/>
      <c r="L78" s="82"/>
      <c r="M78" s="82"/>
      <c r="N78" s="82"/>
      <c r="O78" s="82"/>
    </row>
    <row r="79" spans="11:15" x14ac:dyDescent="0.25">
      <c r="K79" s="82"/>
      <c r="L79" s="82"/>
      <c r="M79" s="82"/>
      <c r="N79" s="82"/>
      <c r="O79" s="82"/>
    </row>
    <row r="80" spans="11:15" x14ac:dyDescent="0.25">
      <c r="K80" s="82"/>
      <c r="L80" s="82"/>
      <c r="M80" s="82"/>
      <c r="N80" s="82"/>
      <c r="O80" s="82"/>
    </row>
    <row r="81" spans="11:15" x14ac:dyDescent="0.25">
      <c r="K81" s="82"/>
      <c r="L81" s="82"/>
      <c r="M81" s="82"/>
      <c r="N81" s="82"/>
      <c r="O81" s="82"/>
    </row>
    <row r="82" spans="11:15" x14ac:dyDescent="0.25">
      <c r="K82" s="82"/>
      <c r="L82" s="82"/>
      <c r="M82" s="82"/>
      <c r="N82" s="82"/>
      <c r="O82" s="82"/>
    </row>
    <row r="83" spans="11:15" x14ac:dyDescent="0.25">
      <c r="K83" s="82"/>
      <c r="L83" s="82"/>
      <c r="M83" s="82"/>
      <c r="N83" s="82"/>
      <c r="O83" s="82"/>
    </row>
    <row r="84" spans="11:15" x14ac:dyDescent="0.25">
      <c r="K84" s="82"/>
      <c r="L84" s="82"/>
      <c r="M84" s="82"/>
      <c r="N84" s="82"/>
      <c r="O84" s="82"/>
    </row>
    <row r="85" spans="11:15" x14ac:dyDescent="0.25">
      <c r="K85" s="82"/>
      <c r="L85" s="82"/>
      <c r="M85" s="82"/>
      <c r="N85" s="82"/>
      <c r="O85" s="82"/>
    </row>
    <row r="86" spans="11:15" x14ac:dyDescent="0.25">
      <c r="K86" s="82"/>
      <c r="L86" s="82"/>
      <c r="M86" s="82"/>
      <c r="N86" s="82"/>
      <c r="O86" s="82"/>
    </row>
    <row r="87" spans="11:15" x14ac:dyDescent="0.25">
      <c r="K87" s="82"/>
      <c r="L87" s="82"/>
      <c r="M87" s="82"/>
      <c r="N87" s="82"/>
      <c r="O87" s="82"/>
    </row>
    <row r="88" spans="11:15" x14ac:dyDescent="0.25">
      <c r="K88" s="82"/>
      <c r="L88" s="82"/>
      <c r="M88" s="82"/>
      <c r="N88" s="82"/>
      <c r="O88" s="82"/>
    </row>
    <row r="89" spans="11:15" x14ac:dyDescent="0.25">
      <c r="K89" s="82"/>
      <c r="L89" s="82"/>
      <c r="M89" s="82"/>
      <c r="N89" s="82"/>
      <c r="O89" s="82"/>
    </row>
    <row r="90" spans="11:15" x14ac:dyDescent="0.25">
      <c r="K90" s="82"/>
      <c r="L90" s="82"/>
      <c r="M90" s="82"/>
      <c r="N90" s="82"/>
      <c r="O90" s="82"/>
    </row>
    <row r="91" spans="11:15" x14ac:dyDescent="0.25">
      <c r="K91" s="82"/>
      <c r="L91" s="82"/>
      <c r="M91" s="82"/>
      <c r="N91" s="82"/>
      <c r="O91" s="82"/>
    </row>
    <row r="92" spans="11:15" x14ac:dyDescent="0.25">
      <c r="K92" s="82"/>
      <c r="L92" s="82"/>
      <c r="M92" s="82"/>
      <c r="N92" s="82"/>
      <c r="O92" s="82"/>
    </row>
    <row r="93" spans="11:15" x14ac:dyDescent="0.25">
      <c r="K93" s="82"/>
      <c r="L93" s="82"/>
      <c r="M93" s="82"/>
      <c r="N93" s="82"/>
      <c r="O93" s="82"/>
    </row>
    <row r="94" spans="11:15" x14ac:dyDescent="0.25">
      <c r="K94" s="82"/>
      <c r="L94" s="82"/>
      <c r="M94" s="82"/>
      <c r="N94" s="82"/>
      <c r="O94" s="82"/>
    </row>
    <row r="95" spans="11:15" x14ac:dyDescent="0.25">
      <c r="K95" s="82"/>
      <c r="L95" s="82"/>
      <c r="M95" s="82"/>
      <c r="N95" s="82"/>
      <c r="O95" s="82"/>
    </row>
    <row r="96" spans="11:15" x14ac:dyDescent="0.25">
      <c r="K96" s="82"/>
      <c r="L96" s="82"/>
      <c r="M96" s="82"/>
      <c r="N96" s="82"/>
      <c r="O96" s="82"/>
    </row>
    <row r="97" spans="11:15" x14ac:dyDescent="0.25">
      <c r="K97" s="82"/>
      <c r="L97" s="82"/>
      <c r="M97" s="82"/>
      <c r="N97" s="82"/>
      <c r="O97" s="82"/>
    </row>
    <row r="98" spans="11:15" x14ac:dyDescent="0.25">
      <c r="K98" s="82"/>
      <c r="L98" s="82"/>
      <c r="M98" s="82"/>
      <c r="N98" s="82"/>
      <c r="O98" s="82"/>
    </row>
  </sheetData>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5" sqref="A15:M15"/>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66" t="s">
        <v>322</v>
      </c>
      <c r="B1" s="566"/>
      <c r="C1" s="566"/>
      <c r="D1" s="566"/>
      <c r="E1" s="566"/>
      <c r="F1" s="566"/>
      <c r="G1" s="566"/>
      <c r="H1" s="566"/>
      <c r="I1" s="566"/>
      <c r="J1" s="566"/>
      <c r="K1" s="566"/>
      <c r="L1" s="566"/>
      <c r="M1" s="566"/>
    </row>
    <row r="3" spans="1:13" s="11" customFormat="1" ht="60.6" customHeight="1" x14ac:dyDescent="0.25">
      <c r="A3" s="567" t="s">
        <v>394</v>
      </c>
      <c r="B3" s="567"/>
      <c r="C3" s="567"/>
      <c r="D3" s="567"/>
      <c r="E3" s="567"/>
      <c r="F3" s="567"/>
      <c r="G3" s="567"/>
      <c r="H3" s="567"/>
      <c r="I3" s="567"/>
      <c r="J3" s="567"/>
      <c r="K3" s="567"/>
      <c r="L3" s="567"/>
      <c r="M3" s="567"/>
    </row>
    <row r="4" spans="1:13" ht="72" customHeight="1" x14ac:dyDescent="0.25">
      <c r="A4" s="568" t="s">
        <v>323</v>
      </c>
      <c r="B4" s="568"/>
      <c r="C4" s="568"/>
      <c r="D4" s="568"/>
      <c r="E4" s="568"/>
      <c r="F4" s="568"/>
      <c r="G4" s="568"/>
      <c r="H4" s="568"/>
      <c r="I4" s="568"/>
      <c r="J4" s="568"/>
      <c r="K4" s="568"/>
      <c r="L4" s="568"/>
      <c r="M4" s="568"/>
    </row>
    <row r="5" spans="1:13" ht="40.15" customHeight="1" x14ac:dyDescent="0.25">
      <c r="A5" s="565" t="s">
        <v>324</v>
      </c>
      <c r="B5" s="565"/>
      <c r="C5" s="565"/>
      <c r="D5" s="565"/>
      <c r="E5" s="565"/>
      <c r="F5" s="565"/>
      <c r="G5" s="565"/>
      <c r="H5" s="565"/>
      <c r="I5" s="565"/>
      <c r="J5" s="565"/>
      <c r="K5" s="565"/>
      <c r="L5" s="565"/>
      <c r="M5" s="565"/>
    </row>
    <row r="6" spans="1:13" ht="99.6" customHeight="1" x14ac:dyDescent="0.25">
      <c r="A6" s="561" t="s">
        <v>501</v>
      </c>
      <c r="B6" s="564"/>
      <c r="C6" s="564"/>
      <c r="D6" s="564"/>
      <c r="E6" s="564"/>
      <c r="F6" s="564"/>
      <c r="G6" s="564"/>
      <c r="H6" s="564"/>
      <c r="I6" s="564"/>
      <c r="J6" s="564"/>
      <c r="K6" s="564"/>
      <c r="L6" s="564"/>
      <c r="M6" s="564"/>
    </row>
    <row r="8" spans="1:13" ht="61.9" customHeight="1" x14ac:dyDescent="0.25">
      <c r="A8" s="565" t="s">
        <v>325</v>
      </c>
      <c r="B8" s="565"/>
      <c r="C8" s="565"/>
      <c r="D8" s="565"/>
      <c r="E8" s="565"/>
      <c r="F8" s="565"/>
      <c r="G8" s="565"/>
      <c r="H8" s="565"/>
      <c r="I8" s="565"/>
      <c r="J8" s="565"/>
      <c r="K8" s="565"/>
      <c r="L8" s="565"/>
      <c r="M8" s="565"/>
    </row>
    <row r="9" spans="1:13" ht="79.900000000000006" customHeight="1" x14ac:dyDescent="0.25">
      <c r="A9" s="561" t="s">
        <v>502</v>
      </c>
      <c r="B9" s="561"/>
      <c r="C9" s="561"/>
      <c r="D9" s="561"/>
      <c r="E9" s="561"/>
      <c r="F9" s="561"/>
      <c r="G9" s="561"/>
      <c r="H9" s="561"/>
      <c r="I9" s="561"/>
      <c r="J9" s="561"/>
      <c r="K9" s="561"/>
      <c r="L9" s="561"/>
      <c r="M9" s="561"/>
    </row>
    <row r="10" spans="1:13" ht="24.6" customHeight="1" x14ac:dyDescent="0.25">
      <c r="A10" s="150"/>
      <c r="B10" s="150"/>
      <c r="C10" s="150"/>
      <c r="D10" s="150"/>
      <c r="E10" s="150"/>
      <c r="F10" s="150"/>
      <c r="G10" s="150"/>
      <c r="H10" s="150"/>
      <c r="I10" s="150"/>
      <c r="J10" s="150"/>
      <c r="K10" s="150"/>
      <c r="L10" s="150"/>
      <c r="M10" s="150"/>
    </row>
    <row r="11" spans="1:13" ht="50.45" customHeight="1" x14ac:dyDescent="0.25">
      <c r="A11" s="562" t="s">
        <v>326</v>
      </c>
      <c r="B11" s="562"/>
      <c r="C11" s="562"/>
      <c r="D11" s="562"/>
      <c r="E11" s="562"/>
      <c r="F11" s="562"/>
      <c r="G11" s="562"/>
      <c r="H11" s="562"/>
      <c r="I11" s="562"/>
      <c r="J11" s="562"/>
      <c r="K11" s="562"/>
      <c r="L11" s="562"/>
      <c r="M11" s="562"/>
    </row>
    <row r="12" spans="1:13" ht="79.900000000000006" customHeight="1" x14ac:dyDescent="0.25">
      <c r="A12" s="561" t="s">
        <v>503</v>
      </c>
      <c r="B12" s="561"/>
      <c r="C12" s="561"/>
      <c r="D12" s="561"/>
      <c r="E12" s="561"/>
      <c r="F12" s="561"/>
      <c r="G12" s="561"/>
      <c r="H12" s="561"/>
      <c r="I12" s="561"/>
      <c r="J12" s="561"/>
      <c r="K12" s="561"/>
      <c r="L12" s="561"/>
      <c r="M12" s="561"/>
    </row>
    <row r="14" spans="1:13" ht="60" customHeight="1" x14ac:dyDescent="0.25">
      <c r="A14" s="563" t="s">
        <v>327</v>
      </c>
      <c r="B14" s="563"/>
      <c r="C14" s="563"/>
      <c r="D14" s="563"/>
      <c r="E14" s="563"/>
      <c r="F14" s="563"/>
      <c r="G14" s="563"/>
      <c r="H14" s="563"/>
      <c r="I14" s="563"/>
      <c r="J14" s="563"/>
      <c r="K14" s="563"/>
      <c r="L14" s="563"/>
      <c r="M14" s="563"/>
    </row>
    <row r="15" spans="1:13" ht="108" customHeight="1" x14ac:dyDescent="0.25">
      <c r="A15" s="580" t="s">
        <v>504</v>
      </c>
      <c r="B15" s="581"/>
      <c r="C15" s="581"/>
      <c r="D15" s="581"/>
      <c r="E15" s="581"/>
      <c r="F15" s="581"/>
      <c r="G15" s="581"/>
      <c r="H15" s="581"/>
      <c r="I15" s="581"/>
      <c r="J15" s="581"/>
      <c r="K15" s="581"/>
      <c r="L15" s="581"/>
      <c r="M15" s="582"/>
    </row>
    <row r="17" spans="1:13" ht="51" customHeight="1" x14ac:dyDescent="0.25">
      <c r="A17" s="563" t="s">
        <v>395</v>
      </c>
      <c r="B17" s="563"/>
      <c r="C17" s="563"/>
      <c r="D17" s="563"/>
      <c r="E17" s="563"/>
      <c r="F17" s="563"/>
      <c r="G17" s="563"/>
      <c r="H17" s="563"/>
      <c r="I17" s="563"/>
      <c r="J17" s="563"/>
      <c r="K17" s="563"/>
      <c r="L17" s="563"/>
      <c r="M17" s="563"/>
    </row>
    <row r="18" spans="1:13" ht="183" customHeight="1" x14ac:dyDescent="0.25">
      <c r="A18" s="558" t="s">
        <v>505</v>
      </c>
      <c r="B18" s="559"/>
      <c r="C18" s="559"/>
      <c r="D18" s="559"/>
      <c r="E18" s="559"/>
      <c r="F18" s="559"/>
      <c r="G18" s="559"/>
      <c r="H18" s="559"/>
      <c r="I18" s="559"/>
      <c r="J18" s="559"/>
      <c r="K18" s="559"/>
      <c r="L18" s="559"/>
      <c r="M18" s="560"/>
    </row>
    <row r="19" spans="1:13" ht="22.5" customHeight="1" x14ac:dyDescent="0.25">
      <c r="A19" s="151"/>
      <c r="B19" s="151"/>
      <c r="C19" s="151"/>
      <c r="D19" s="151"/>
      <c r="E19" s="151"/>
      <c r="F19" s="151"/>
      <c r="G19" s="151"/>
      <c r="H19" s="151"/>
      <c r="I19" s="151"/>
      <c r="J19" s="151"/>
      <c r="K19" s="151"/>
      <c r="L19" s="151"/>
      <c r="M19" s="151"/>
    </row>
    <row r="20" spans="1:13" ht="26.25" customHeight="1" x14ac:dyDescent="0.25">
      <c r="A20" s="152"/>
      <c r="B20" s="152"/>
      <c r="C20" s="152"/>
      <c r="D20" s="152"/>
      <c r="E20" s="152"/>
      <c r="F20" s="152"/>
      <c r="G20" s="152"/>
      <c r="H20" s="152"/>
      <c r="I20" s="152"/>
      <c r="J20" s="152"/>
      <c r="K20" s="152"/>
      <c r="L20" s="152"/>
      <c r="M20" s="152"/>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9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E9"/>
  <sheetViews>
    <sheetView workbookViewId="0">
      <selection activeCell="H8" sqref="H8"/>
    </sheetView>
  </sheetViews>
  <sheetFormatPr defaultColWidth="8.85546875" defaultRowHeight="15" x14ac:dyDescent="0.25"/>
  <cols>
    <col min="1" max="1" width="17.7109375" bestFit="1" customWidth="1"/>
    <col min="2" max="2" width="18" customWidth="1"/>
    <col min="3" max="3" width="13.28515625" hidden="1" customWidth="1"/>
    <col min="4" max="4" width="13.7109375" customWidth="1"/>
  </cols>
  <sheetData>
    <row r="1" spans="1:5" x14ac:dyDescent="0.25">
      <c r="A1" s="1" t="s">
        <v>0</v>
      </c>
      <c r="B1" s="5">
        <v>2011</v>
      </c>
      <c r="C1" s="1" t="s">
        <v>35</v>
      </c>
      <c r="D1" s="2">
        <v>2012</v>
      </c>
      <c r="E1" s="2">
        <v>2013</v>
      </c>
    </row>
    <row r="2" spans="1:5" x14ac:dyDescent="0.25">
      <c r="A2" s="1" t="s">
        <v>4</v>
      </c>
      <c r="C2" s="1">
        <v>1432.7</v>
      </c>
      <c r="D2" s="274">
        <v>9000000</v>
      </c>
    </row>
    <row r="3" spans="1:5" x14ac:dyDescent="0.25">
      <c r="A3" s="1" t="s">
        <v>1</v>
      </c>
      <c r="C3" s="1">
        <v>861.7</v>
      </c>
      <c r="D3" s="274">
        <v>3734639</v>
      </c>
    </row>
    <row r="4" spans="1:5" x14ac:dyDescent="0.25">
      <c r="A4" s="1" t="s">
        <v>2</v>
      </c>
      <c r="C4">
        <v>164.8</v>
      </c>
      <c r="D4" s="274">
        <v>15500000</v>
      </c>
    </row>
    <row r="5" spans="1:5" x14ac:dyDescent="0.25">
      <c r="A5" s="2" t="s">
        <v>3</v>
      </c>
      <c r="C5" s="2">
        <v>10.8</v>
      </c>
      <c r="D5" s="274">
        <v>2500000</v>
      </c>
    </row>
    <row r="6" spans="1:5" x14ac:dyDescent="0.25">
      <c r="A6" s="2"/>
      <c r="C6" s="1"/>
    </row>
    <row r="8" spans="1:5" ht="120" x14ac:dyDescent="0.25">
      <c r="A8" s="11" t="s">
        <v>86</v>
      </c>
      <c r="D8" s="11" t="s">
        <v>406</v>
      </c>
    </row>
    <row r="9" spans="1:5" x14ac:dyDescent="0.25">
      <c r="D9" t="s">
        <v>407</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C14" sqref="C14"/>
    </sheetView>
  </sheetViews>
  <sheetFormatPr defaultColWidth="8.85546875"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347</v>
      </c>
      <c r="B2">
        <v>3270</v>
      </c>
      <c r="C2">
        <v>3360</v>
      </c>
      <c r="D2">
        <v>3720</v>
      </c>
      <c r="E2">
        <v>3940</v>
      </c>
      <c r="F2">
        <v>4070</v>
      </c>
      <c r="G2">
        <v>4310</v>
      </c>
      <c r="H2">
        <v>4650</v>
      </c>
      <c r="I2">
        <v>5020</v>
      </c>
      <c r="J2">
        <v>5340</v>
      </c>
      <c r="K2">
        <v>5670</v>
      </c>
      <c r="L2">
        <v>6040</v>
      </c>
      <c r="M2">
        <v>6190</v>
      </c>
      <c r="N2">
        <v>6550</v>
      </c>
      <c r="O2">
        <v>6410</v>
      </c>
      <c r="P2">
        <v>6460</v>
      </c>
      <c r="Q2">
        <v>7380</v>
      </c>
      <c r="R2">
        <v>8340</v>
      </c>
      <c r="S2">
        <v>9170</v>
      </c>
      <c r="T2">
        <v>9640</v>
      </c>
      <c r="U2">
        <v>9680</v>
      </c>
      <c r="V2">
        <v>10520</v>
      </c>
      <c r="W2">
        <v>10860</v>
      </c>
      <c r="X2">
        <v>11190</v>
      </c>
      <c r="Y2">
        <v>11630</v>
      </c>
    </row>
    <row r="3" spans="1:25" x14ac:dyDescent="0.25">
      <c r="A3" t="s">
        <v>348</v>
      </c>
      <c r="B3">
        <v>24871738345.334358</v>
      </c>
      <c r="C3">
        <v>28076871976.157646</v>
      </c>
      <c r="D3">
        <v>30327353858.655159</v>
      </c>
      <c r="E3">
        <v>31909926422.828159</v>
      </c>
      <c r="F3">
        <v>34365178952.62545</v>
      </c>
      <c r="G3">
        <v>37763576742.674339</v>
      </c>
      <c r="H3">
        <v>41461275719.878456</v>
      </c>
      <c r="I3">
        <v>44781531374.656654</v>
      </c>
      <c r="J3">
        <v>48328080596.063629</v>
      </c>
      <c r="K3">
        <v>52308416163.173149</v>
      </c>
      <c r="L3">
        <v>54441495723.185432</v>
      </c>
      <c r="M3">
        <v>58507025717.054077</v>
      </c>
      <c r="N3">
        <v>58143669012.117722</v>
      </c>
      <c r="O3">
        <v>59435393249.958481</v>
      </c>
      <c r="P3">
        <v>68952929263.546997</v>
      </c>
      <c r="Q3">
        <v>79029148188.075516</v>
      </c>
      <c r="R3">
        <v>88197175188.530228</v>
      </c>
      <c r="S3">
        <v>94015058978.072189</v>
      </c>
      <c r="T3">
        <v>95679749428.693817</v>
      </c>
      <c r="U3">
        <v>105342862126.34805</v>
      </c>
      <c r="V3">
        <v>110165821897.80278</v>
      </c>
      <c r="W3">
        <v>115033902048.91313</v>
      </c>
      <c r="X3">
        <v>120964316928.13135</v>
      </c>
      <c r="Y3">
        <v>54048253981.919846</v>
      </c>
    </row>
    <row r="4" spans="1:25" x14ac:dyDescent="0.25">
      <c r="A4" t="s">
        <v>36</v>
      </c>
      <c r="B4" s="27">
        <f>('Chart IV - Epi'!B4)</f>
        <v>15000</v>
      </c>
      <c r="C4" s="27">
        <f>('Chart IV - Epi'!C4)</f>
        <v>21000</v>
      </c>
      <c r="D4" s="27">
        <f>('Chart IV - Epi'!D4)</f>
        <v>27000</v>
      </c>
      <c r="E4" s="27">
        <f>('Chart IV - Epi'!E4)</f>
        <v>34000</v>
      </c>
      <c r="F4" s="27">
        <f>('Chart IV - Epi'!F4)</f>
        <v>42000</v>
      </c>
      <c r="G4" s="27">
        <f>('Chart IV - Epi'!G4)</f>
        <v>49000</v>
      </c>
      <c r="H4" s="27">
        <f>('Chart IV - Epi'!H4)</f>
        <v>56000</v>
      </c>
      <c r="I4" s="27">
        <f>('Chart IV - Epi'!I4)</f>
        <v>62000</v>
      </c>
      <c r="J4" s="27">
        <f>('Chart IV - Epi'!J4)</f>
        <v>67000</v>
      </c>
      <c r="K4" s="27">
        <f>('Chart IV - Epi'!K4)</f>
        <v>70000</v>
      </c>
      <c r="L4" s="27">
        <f>('Chart IV - Epi'!L4)</f>
        <v>72000</v>
      </c>
      <c r="M4" s="27">
        <f>('Chart IV - Epi'!M4)</f>
        <v>72000</v>
      </c>
      <c r="N4" s="27">
        <f>('Chart IV - Epi'!N4)</f>
        <v>71000</v>
      </c>
      <c r="O4" s="27">
        <f>('Chart IV - Epi'!O4)</f>
        <v>68000</v>
      </c>
      <c r="P4" s="27">
        <f>('Chart IV - Epi'!P4)</f>
        <v>65000</v>
      </c>
      <c r="Q4" s="27">
        <f>('Chart IV - Epi'!Q4)</f>
        <v>61000</v>
      </c>
      <c r="R4" s="27">
        <f>('Chart IV - Epi'!R4)</f>
        <v>57000</v>
      </c>
      <c r="S4" s="27">
        <f>('Chart IV - Epi'!S4)</f>
        <v>55000</v>
      </c>
      <c r="T4" s="27">
        <f>('Chart IV - Epi'!T4)</f>
        <v>52000</v>
      </c>
      <c r="U4" s="27">
        <f>('Chart IV - Epi'!U4)</f>
        <v>51000</v>
      </c>
      <c r="V4" s="27">
        <f>('Chart IV - Epi'!V4)</f>
        <v>49000</v>
      </c>
      <c r="W4" s="27">
        <f>('Chart IV - Epi'!W4)</f>
        <v>48000</v>
      </c>
      <c r="X4" s="27">
        <f>('Chart IV - Epi'!X4)</f>
        <v>47000</v>
      </c>
      <c r="Y4" s="27">
        <f>('Chart IV - Epi'!Y4)</f>
        <v>46000</v>
      </c>
    </row>
    <row r="5" spans="1:25" x14ac:dyDescent="0.25">
      <c r="A5" t="s">
        <v>349</v>
      </c>
      <c r="B5">
        <f>B3/B4</f>
        <v>1658115.8896889572</v>
      </c>
      <c r="C5">
        <f t="shared" ref="C5:Y5" si="0">C3/C4</f>
        <v>1336993.9036265546</v>
      </c>
      <c r="D5">
        <f t="shared" si="0"/>
        <v>1123235.3280983393</v>
      </c>
      <c r="E5">
        <f t="shared" si="0"/>
        <v>938527.24773023999</v>
      </c>
      <c r="F5">
        <f t="shared" si="0"/>
        <v>818218.54649108218</v>
      </c>
      <c r="G5">
        <f t="shared" si="0"/>
        <v>770685.23964641511</v>
      </c>
      <c r="H5">
        <f t="shared" si="0"/>
        <v>740379.92356925819</v>
      </c>
      <c r="I5">
        <f t="shared" si="0"/>
        <v>722282.76410736539</v>
      </c>
      <c r="J5">
        <f t="shared" si="0"/>
        <v>721314.63576214376</v>
      </c>
      <c r="K5">
        <f t="shared" si="0"/>
        <v>747263.08804533072</v>
      </c>
      <c r="L5">
        <f t="shared" si="0"/>
        <v>756131.88504424214</v>
      </c>
      <c r="M5">
        <f t="shared" si="0"/>
        <v>812597.57940352883</v>
      </c>
      <c r="N5">
        <f t="shared" si="0"/>
        <v>818924.91566362989</v>
      </c>
      <c r="O5">
        <f t="shared" si="0"/>
        <v>874049.9007346835</v>
      </c>
      <c r="P5">
        <f t="shared" si="0"/>
        <v>1060814.2963622615</v>
      </c>
      <c r="Q5">
        <f t="shared" si="0"/>
        <v>1295559.8063618937</v>
      </c>
      <c r="R5">
        <f t="shared" si="0"/>
        <v>1547318.8629566706</v>
      </c>
      <c r="S5">
        <f t="shared" si="0"/>
        <v>1709364.7086922217</v>
      </c>
      <c r="T5">
        <f t="shared" si="0"/>
        <v>1839995.1813210349</v>
      </c>
      <c r="U5">
        <f t="shared" si="0"/>
        <v>2065546.3162029029</v>
      </c>
      <c r="V5">
        <f t="shared" si="0"/>
        <v>2248282.0795469955</v>
      </c>
      <c r="W5">
        <f t="shared" si="0"/>
        <v>2396539.6260190234</v>
      </c>
      <c r="X5">
        <f t="shared" si="0"/>
        <v>2573708.8708113055</v>
      </c>
      <c r="Y5">
        <f t="shared" si="0"/>
        <v>1174962.043085214</v>
      </c>
    </row>
    <row r="7" spans="1:25" x14ac:dyDescent="0.25">
      <c r="A7" t="s">
        <v>71</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D10"/>
  <sheetViews>
    <sheetView workbookViewId="0">
      <selection activeCell="C14" sqref="C14"/>
    </sheetView>
  </sheetViews>
  <sheetFormatPr defaultColWidth="8.85546875" defaultRowHeight="15" x14ac:dyDescent="0.25"/>
  <cols>
    <col min="1" max="1" width="13.7109375" customWidth="1"/>
    <col min="2" max="2" width="16.7109375" customWidth="1"/>
  </cols>
  <sheetData>
    <row r="1" spans="1:4" x14ac:dyDescent="0.25">
      <c r="A1" s="1" t="s">
        <v>0</v>
      </c>
      <c r="B1" s="1" t="s">
        <v>41</v>
      </c>
    </row>
    <row r="2" spans="1:4" x14ac:dyDescent="0.25">
      <c r="A2" s="1" t="s">
        <v>36</v>
      </c>
      <c r="B2" s="6">
        <v>45543</v>
      </c>
    </row>
    <row r="3" spans="1:4" x14ac:dyDescent="0.25">
      <c r="A3" s="1" t="s">
        <v>42</v>
      </c>
      <c r="B3" s="6">
        <v>34165</v>
      </c>
    </row>
    <row r="4" spans="1:4" x14ac:dyDescent="0.25">
      <c r="A4" s="1" t="s">
        <v>43</v>
      </c>
      <c r="B4" s="6">
        <v>25596</v>
      </c>
    </row>
    <row r="5" spans="1:4" x14ac:dyDescent="0.25">
      <c r="A5" s="1" t="s">
        <v>44</v>
      </c>
      <c r="B5" s="6">
        <v>17888</v>
      </c>
    </row>
    <row r="6" spans="1:4" ht="30" x14ac:dyDescent="0.25">
      <c r="A6" s="11" t="s">
        <v>351</v>
      </c>
      <c r="B6" s="7">
        <v>8522</v>
      </c>
      <c r="D6" t="s">
        <v>405</v>
      </c>
    </row>
    <row r="8" spans="1:4" x14ac:dyDescent="0.25">
      <c r="A8" t="s">
        <v>87</v>
      </c>
    </row>
    <row r="10" spans="1:4" x14ac:dyDescent="0.25">
      <c r="A10" t="s">
        <v>350</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topLeftCell="G1" workbookViewId="0">
      <selection activeCell="E4" sqref="E4"/>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v>0.4</v>
      </c>
      <c r="C2" s="10">
        <v>0.5</v>
      </c>
      <c r="D2" s="10">
        <v>0.7</v>
      </c>
      <c r="E2" s="10">
        <v>0.9</v>
      </c>
      <c r="F2" s="10">
        <v>1</v>
      </c>
      <c r="G2" s="10">
        <v>1.2</v>
      </c>
      <c r="H2" s="10">
        <v>1.3</v>
      </c>
      <c r="I2" s="10">
        <v>1.4</v>
      </c>
      <c r="J2" s="10">
        <v>1.5</v>
      </c>
      <c r="K2" s="10">
        <v>1.5</v>
      </c>
      <c r="L2" s="10">
        <v>1.5</v>
      </c>
      <c r="M2" s="10">
        <v>1.5</v>
      </c>
      <c r="N2" s="10">
        <v>1.4</v>
      </c>
      <c r="O2" s="10">
        <v>1.3</v>
      </c>
      <c r="P2" s="10">
        <v>1.2</v>
      </c>
      <c r="Q2" s="10">
        <v>1.1000000000000001</v>
      </c>
      <c r="R2" s="10">
        <v>1</v>
      </c>
      <c r="S2" s="10">
        <v>1</v>
      </c>
      <c r="T2" s="10">
        <v>0.9</v>
      </c>
      <c r="U2" s="10">
        <v>0.9</v>
      </c>
      <c r="V2" s="10">
        <v>0.8</v>
      </c>
      <c r="W2" s="10">
        <v>0.8</v>
      </c>
      <c r="X2" s="10">
        <v>0.7</v>
      </c>
      <c r="Y2" s="10">
        <v>0.7</v>
      </c>
    </row>
    <row r="3" spans="1:25" x14ac:dyDescent="0.25">
      <c r="A3" t="s">
        <v>6</v>
      </c>
      <c r="B3" s="10">
        <v>0.14000000000000001</v>
      </c>
      <c r="C3" s="10">
        <v>0.17</v>
      </c>
      <c r="D3" s="10">
        <v>0.19</v>
      </c>
      <c r="E3" s="10">
        <v>0.21</v>
      </c>
      <c r="F3" s="10">
        <v>0.23</v>
      </c>
      <c r="G3" s="10">
        <v>0.23</v>
      </c>
      <c r="H3" s="10">
        <v>0.23</v>
      </c>
      <c r="I3" s="10">
        <v>0.22</v>
      </c>
      <c r="J3" s="10">
        <v>0.2</v>
      </c>
      <c r="K3" s="10">
        <v>0.17</v>
      </c>
      <c r="L3" s="10">
        <v>0.14000000000000001</v>
      </c>
      <c r="M3" s="10">
        <v>0.11</v>
      </c>
      <c r="N3" s="10">
        <v>0.09</v>
      </c>
      <c r="O3" s="10">
        <v>7.0000000000000007E-2</v>
      </c>
      <c r="P3" s="10">
        <v>0.05</v>
      </c>
      <c r="Q3" s="10">
        <v>0.04</v>
      </c>
      <c r="R3" s="10">
        <v>0.03</v>
      </c>
      <c r="S3" s="10">
        <v>0.03</v>
      </c>
      <c r="T3" s="10">
        <v>0.02</v>
      </c>
      <c r="U3" s="10">
        <v>0.03</v>
      </c>
      <c r="V3" s="10">
        <v>0.02</v>
      </c>
      <c r="W3" s="10">
        <v>0.03</v>
      </c>
      <c r="X3" s="10">
        <v>0.02</v>
      </c>
      <c r="Y3" s="10">
        <v>0.02</v>
      </c>
    </row>
    <row r="4" spans="1:25" x14ac:dyDescent="0.25">
      <c r="A4" t="s">
        <v>36</v>
      </c>
      <c r="B4" s="9">
        <v>15000</v>
      </c>
      <c r="C4" s="9">
        <v>21000</v>
      </c>
      <c r="D4" s="9">
        <v>27000</v>
      </c>
      <c r="E4" s="9">
        <v>34000</v>
      </c>
      <c r="F4" s="9">
        <v>42000</v>
      </c>
      <c r="G4" s="9">
        <v>49000</v>
      </c>
      <c r="H4" s="9">
        <v>56000</v>
      </c>
      <c r="I4" s="9">
        <v>62000</v>
      </c>
      <c r="J4" s="9">
        <v>67000</v>
      </c>
      <c r="K4" s="9">
        <v>70000</v>
      </c>
      <c r="L4" s="9">
        <v>72000</v>
      </c>
      <c r="M4" s="9">
        <v>72000</v>
      </c>
      <c r="N4" s="9">
        <v>71000</v>
      </c>
      <c r="O4" s="9">
        <v>68000</v>
      </c>
      <c r="P4" s="9">
        <v>65000</v>
      </c>
      <c r="Q4" s="9">
        <v>61000</v>
      </c>
      <c r="R4" s="9">
        <v>57000</v>
      </c>
      <c r="S4" s="9">
        <v>55000</v>
      </c>
      <c r="T4" s="9">
        <v>52000</v>
      </c>
      <c r="U4" s="9">
        <v>51000</v>
      </c>
      <c r="V4" s="9">
        <v>49000</v>
      </c>
      <c r="W4" s="9">
        <v>48000</v>
      </c>
      <c r="X4" s="9">
        <v>47000</v>
      </c>
      <c r="Y4" s="9">
        <v>46000</v>
      </c>
    </row>
    <row r="5" spans="1:25" x14ac:dyDescent="0.25">
      <c r="A5" t="s">
        <v>83</v>
      </c>
      <c r="B5" s="9" t="s">
        <v>84</v>
      </c>
      <c r="C5" s="9" t="s">
        <v>84</v>
      </c>
      <c r="D5" s="9" t="s">
        <v>85</v>
      </c>
      <c r="E5" s="9" t="s">
        <v>85</v>
      </c>
      <c r="F5" s="10">
        <v>1300</v>
      </c>
      <c r="G5" s="10">
        <v>1800</v>
      </c>
      <c r="H5" s="10">
        <v>2300</v>
      </c>
      <c r="I5" s="10">
        <v>2800</v>
      </c>
      <c r="J5" s="10">
        <v>3400</v>
      </c>
      <c r="K5" s="10">
        <v>3900</v>
      </c>
      <c r="L5" s="10">
        <v>4500</v>
      </c>
      <c r="M5" s="10">
        <v>4900</v>
      </c>
      <c r="N5" s="10">
        <v>5300</v>
      </c>
      <c r="O5" s="10">
        <v>5600</v>
      </c>
      <c r="P5" s="10">
        <v>5800</v>
      </c>
      <c r="Q5" s="10">
        <v>5600</v>
      </c>
      <c r="R5" s="10">
        <v>4900</v>
      </c>
      <c r="S5" s="10">
        <v>4100</v>
      </c>
      <c r="T5" s="10">
        <v>3200</v>
      </c>
      <c r="U5" s="10">
        <v>2700</v>
      </c>
      <c r="V5" s="10">
        <v>2500</v>
      </c>
      <c r="W5" s="10">
        <v>2300</v>
      </c>
      <c r="X5" s="10">
        <v>1900</v>
      </c>
      <c r="Y5" s="10">
        <v>1700</v>
      </c>
    </row>
    <row r="7" spans="1:25" x14ac:dyDescent="0.25">
      <c r="A7" t="s">
        <v>72</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workbookViewId="0">
      <selection activeCell="B2" sqref="B2"/>
    </sheetView>
  </sheetViews>
  <sheetFormatPr defaultColWidth="8.85546875"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7245127</v>
      </c>
      <c r="C2">
        <v>7392389</v>
      </c>
      <c r="D2">
        <v>7540421</v>
      </c>
      <c r="E2">
        <v>7688196</v>
      </c>
      <c r="F2">
        <v>7834359</v>
      </c>
      <c r="G2">
        <v>7977966</v>
      </c>
      <c r="H2">
        <v>8118570</v>
      </c>
      <c r="I2">
        <v>8256496</v>
      </c>
      <c r="J2">
        <v>8392534</v>
      </c>
      <c r="K2">
        <v>8527881</v>
      </c>
      <c r="L2">
        <v>8663421</v>
      </c>
      <c r="M2">
        <v>8799298</v>
      </c>
      <c r="N2">
        <v>8935261</v>
      </c>
      <c r="O2">
        <v>9071318</v>
      </c>
      <c r="P2">
        <v>9207389</v>
      </c>
      <c r="Q2">
        <v>9343362</v>
      </c>
      <c r="R2">
        <v>9479269</v>
      </c>
      <c r="S2">
        <v>9615015</v>
      </c>
      <c r="T2">
        <v>9750195</v>
      </c>
      <c r="U2">
        <v>9884265</v>
      </c>
      <c r="V2">
        <v>10016797</v>
      </c>
      <c r="W2">
        <v>10147598</v>
      </c>
      <c r="X2">
        <v>10276621</v>
      </c>
      <c r="Y2">
        <v>10403761</v>
      </c>
    </row>
    <row r="3" spans="1:25" x14ac:dyDescent="0.25">
      <c r="A3" t="s">
        <v>45</v>
      </c>
      <c r="B3">
        <v>2.03736263795173</v>
      </c>
      <c r="C3">
        <v>2.0121852464057599</v>
      </c>
      <c r="D3">
        <v>1.9827058591246201</v>
      </c>
      <c r="E3">
        <v>1.9408149614927499</v>
      </c>
      <c r="F3">
        <v>1.88328944610114</v>
      </c>
      <c r="G3">
        <v>1.8164431673580199</v>
      </c>
      <c r="H3">
        <v>1.74705385358973</v>
      </c>
      <c r="I3">
        <v>1.68462541637031</v>
      </c>
      <c r="J3">
        <v>1.63422166460648</v>
      </c>
      <c r="K3">
        <v>1.5998412192289599</v>
      </c>
      <c r="L3">
        <v>1.57687659183753</v>
      </c>
      <c r="M3">
        <v>1.55622663641403</v>
      </c>
      <c r="N3">
        <v>1.53334135779874</v>
      </c>
      <c r="O3">
        <v>1.5112208639806199</v>
      </c>
      <c r="P3">
        <v>1.4888746082119899</v>
      </c>
      <c r="Q3">
        <v>1.46598307703691</v>
      </c>
      <c r="R3">
        <v>1.44410589440252</v>
      </c>
      <c r="S3">
        <v>1.4218735512745599</v>
      </c>
      <c r="T3">
        <v>1.39613457078298</v>
      </c>
      <c r="U3">
        <v>1.3656813964885699</v>
      </c>
      <c r="V3">
        <v>1.33192851010666</v>
      </c>
      <c r="W3">
        <v>1.29736433596921</v>
      </c>
      <c r="X3">
        <v>1.26344822610273</v>
      </c>
      <c r="Y3">
        <v>1.22958658922447</v>
      </c>
    </row>
    <row r="4" spans="1:25" ht="19.5" customHeight="1" x14ac:dyDescent="0.25">
      <c r="A4" t="s">
        <v>40</v>
      </c>
      <c r="B4">
        <v>3.4660000000000002</v>
      </c>
      <c r="C4">
        <v>3.3969999999999998</v>
      </c>
      <c r="D4">
        <v>3.33</v>
      </c>
      <c r="E4">
        <v>3.262</v>
      </c>
      <c r="F4">
        <v>3.1949999999999998</v>
      </c>
      <c r="G4">
        <v>3.13</v>
      </c>
      <c r="H4">
        <v>3.069</v>
      </c>
      <c r="I4">
        <v>3.0139999999999998</v>
      </c>
      <c r="J4">
        <v>2.9660000000000002</v>
      </c>
      <c r="K4">
        <v>2.9260000000000002</v>
      </c>
      <c r="L4">
        <v>2.8919999999999999</v>
      </c>
      <c r="M4">
        <v>2.863</v>
      </c>
      <c r="N4">
        <v>2.8359999999999999</v>
      </c>
      <c r="O4">
        <v>2.8090000000000002</v>
      </c>
      <c r="P4">
        <v>2.7810000000000001</v>
      </c>
      <c r="Q4">
        <v>2.7509999999999999</v>
      </c>
      <c r="R4">
        <v>2.7189999999999999</v>
      </c>
      <c r="S4">
        <v>2.6859999999999999</v>
      </c>
      <c r="T4">
        <v>2.6520000000000001</v>
      </c>
      <c r="U4">
        <v>2.6179999999999999</v>
      </c>
      <c r="V4">
        <v>2.5840000000000001</v>
      </c>
      <c r="W4">
        <v>2.5510000000000002</v>
      </c>
      <c r="X4">
        <v>2.5169999999999999</v>
      </c>
    </row>
    <row r="8" spans="1:25" x14ac:dyDescent="0.25">
      <c r="A8" t="s">
        <v>73</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31"/>
  <sheetViews>
    <sheetView topLeftCell="A2" workbookViewId="0">
      <selection activeCell="E33" sqref="E33"/>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8" t="s">
        <v>70</v>
      </c>
      <c r="B3" s="8" t="s">
        <v>69</v>
      </c>
      <c r="C3" s="8" t="s">
        <v>68</v>
      </c>
      <c r="D3" s="8" t="s">
        <v>67</v>
      </c>
      <c r="E3" s="8" t="s">
        <v>66</v>
      </c>
      <c r="F3" s="8" t="s">
        <v>65</v>
      </c>
      <c r="G3" s="8" t="s">
        <v>64</v>
      </c>
    </row>
    <row r="4" spans="1:7" x14ac:dyDescent="0.25">
      <c r="A4" s="8">
        <v>2014</v>
      </c>
      <c r="B4" s="8" t="s">
        <v>63</v>
      </c>
      <c r="C4" s="158">
        <v>954265</v>
      </c>
      <c r="D4" s="158">
        <v>485593</v>
      </c>
      <c r="E4" s="158">
        <v>468672</v>
      </c>
      <c r="F4" s="159">
        <f>-1*D4/$C$25</f>
        <v>-4.691837216023087E-2</v>
      </c>
      <c r="G4" s="159">
        <f>E4/$C$25</f>
        <v>4.5283452020683415E-2</v>
      </c>
    </row>
    <row r="5" spans="1:7" x14ac:dyDescent="0.25">
      <c r="A5" s="8">
        <v>2014</v>
      </c>
      <c r="B5" s="8" t="s">
        <v>62</v>
      </c>
      <c r="C5" s="158">
        <v>946343</v>
      </c>
      <c r="D5" s="158">
        <v>481399</v>
      </c>
      <c r="E5" s="158">
        <v>464944</v>
      </c>
      <c r="F5" s="159">
        <f t="shared" ref="F5:F25" si="0">-1*D5/$C$25</f>
        <v>-4.6513144628450125E-2</v>
      </c>
      <c r="G5" s="159">
        <f t="shared" ref="G5:G25" si="1">E5/$C$25</f>
        <v>4.4923249770211643E-2</v>
      </c>
    </row>
    <row r="6" spans="1:7" x14ac:dyDescent="0.25">
      <c r="A6" s="8">
        <v>2014</v>
      </c>
      <c r="B6" s="8" t="s">
        <v>61</v>
      </c>
      <c r="C6" s="158">
        <v>997135</v>
      </c>
      <c r="D6" s="158">
        <v>507178</v>
      </c>
      <c r="E6" s="158">
        <v>489957</v>
      </c>
      <c r="F6" s="159">
        <f t="shared" si="0"/>
        <v>-4.9003931595969406E-2</v>
      </c>
      <c r="G6" s="159">
        <f t="shared" si="1"/>
        <v>4.734002522381961E-2</v>
      </c>
    </row>
    <row r="7" spans="1:7" x14ac:dyDescent="0.25">
      <c r="A7" s="8">
        <v>2014</v>
      </c>
      <c r="B7" s="8" t="s">
        <v>60</v>
      </c>
      <c r="C7" s="158">
        <v>985661</v>
      </c>
      <c r="D7" s="158">
        <v>501865</v>
      </c>
      <c r="E7" s="158">
        <v>483796</v>
      </c>
      <c r="F7" s="159">
        <f t="shared" si="0"/>
        <v>-4.8490585416581924E-2</v>
      </c>
      <c r="G7" s="159">
        <f t="shared" si="1"/>
        <v>4.6744744626942836E-2</v>
      </c>
    </row>
    <row r="8" spans="1:7" x14ac:dyDescent="0.25">
      <c r="A8" s="8">
        <v>2014</v>
      </c>
      <c r="B8" s="8" t="s">
        <v>59</v>
      </c>
      <c r="C8" s="158">
        <v>926130</v>
      </c>
      <c r="D8" s="158">
        <v>472823</v>
      </c>
      <c r="E8" s="158">
        <v>453307</v>
      </c>
      <c r="F8" s="159">
        <f t="shared" si="0"/>
        <v>-4.5684524859124491E-2</v>
      </c>
      <c r="G8" s="159">
        <f t="shared" si="1"/>
        <v>4.3798873807566779E-2</v>
      </c>
    </row>
    <row r="9" spans="1:7" x14ac:dyDescent="0.25">
      <c r="A9" s="8">
        <v>2014</v>
      </c>
      <c r="B9" s="8" t="s">
        <v>58</v>
      </c>
      <c r="C9" s="158">
        <v>850559</v>
      </c>
      <c r="D9" s="158">
        <v>435425</v>
      </c>
      <c r="E9" s="158">
        <v>415134</v>
      </c>
      <c r="F9" s="159">
        <f t="shared" si="0"/>
        <v>-4.2071101102916487E-2</v>
      </c>
      <c r="G9" s="159">
        <f t="shared" si="1"/>
        <v>4.011056895046939E-2</v>
      </c>
    </row>
    <row r="10" spans="1:7" x14ac:dyDescent="0.25">
      <c r="A10" s="8">
        <v>2014</v>
      </c>
      <c r="B10" s="8" t="s">
        <v>57</v>
      </c>
      <c r="C10" s="158">
        <v>765534</v>
      </c>
      <c r="D10" s="158">
        <v>393052</v>
      </c>
      <c r="E10" s="158">
        <v>372482</v>
      </c>
      <c r="F10" s="159">
        <f t="shared" si="0"/>
        <v>-3.7976988989386305E-2</v>
      </c>
      <c r="G10" s="159">
        <f t="shared" si="1"/>
        <v>3.5989499640619024E-2</v>
      </c>
    </row>
    <row r="11" spans="1:7" x14ac:dyDescent="0.25">
      <c r="A11" s="8">
        <v>2014</v>
      </c>
      <c r="B11" s="8" t="s">
        <v>56</v>
      </c>
      <c r="C11" s="158">
        <v>679611</v>
      </c>
      <c r="D11" s="158">
        <v>348598</v>
      </c>
      <c r="E11" s="158">
        <v>331013</v>
      </c>
      <c r="F11" s="159">
        <f t="shared" si="0"/>
        <v>-3.3681809042371204E-2</v>
      </c>
      <c r="G11" s="159">
        <f t="shared" si="1"/>
        <v>3.1982732707997237E-2</v>
      </c>
    </row>
    <row r="12" spans="1:7" x14ac:dyDescent="0.25">
      <c r="A12" s="8">
        <v>2014</v>
      </c>
      <c r="B12" s="8" t="s">
        <v>55</v>
      </c>
      <c r="C12" s="158">
        <v>635364</v>
      </c>
      <c r="D12" s="158">
        <v>325542</v>
      </c>
      <c r="E12" s="158">
        <v>309822</v>
      </c>
      <c r="F12" s="159">
        <f t="shared" si="0"/>
        <v>-3.1454120446105849E-2</v>
      </c>
      <c r="G12" s="159">
        <f t="shared" si="1"/>
        <v>2.9935241857743107E-2</v>
      </c>
    </row>
    <row r="13" spans="1:7" x14ac:dyDescent="0.25">
      <c r="A13" s="8">
        <v>2014</v>
      </c>
      <c r="B13" s="8" t="s">
        <v>54</v>
      </c>
      <c r="C13" s="158">
        <v>605391</v>
      </c>
      <c r="D13" s="158">
        <v>308669</v>
      </c>
      <c r="E13" s="158">
        <v>296722</v>
      </c>
      <c r="F13" s="159">
        <f t="shared" si="0"/>
        <v>-2.9823838103774772E-2</v>
      </c>
      <c r="G13" s="159">
        <f t="shared" si="1"/>
        <v>2.8669509700774153E-2</v>
      </c>
    </row>
    <row r="14" spans="1:7" x14ac:dyDescent="0.25">
      <c r="A14" s="8">
        <v>2014</v>
      </c>
      <c r="B14" s="8" t="s">
        <v>53</v>
      </c>
      <c r="C14" s="158">
        <v>527041</v>
      </c>
      <c r="D14" s="158">
        <v>267629</v>
      </c>
      <c r="E14" s="158">
        <v>259412</v>
      </c>
      <c r="F14" s="159">
        <f t="shared" si="0"/>
        <v>-2.5858521483774329E-2</v>
      </c>
      <c r="G14" s="159">
        <f t="shared" si="1"/>
        <v>2.506458857279617E-2</v>
      </c>
    </row>
    <row r="15" spans="1:7" x14ac:dyDescent="0.25">
      <c r="A15" s="8">
        <v>2014</v>
      </c>
      <c r="B15" s="8" t="s">
        <v>52</v>
      </c>
      <c r="C15" s="158">
        <v>420168</v>
      </c>
      <c r="D15" s="158">
        <v>212462</v>
      </c>
      <c r="E15" s="158">
        <v>207706</v>
      </c>
      <c r="F15" s="159">
        <f t="shared" si="0"/>
        <v>-2.0528243170529582E-2</v>
      </c>
      <c r="G15" s="159">
        <f t="shared" si="1"/>
        <v>2.0068714763007114E-2</v>
      </c>
    </row>
    <row r="16" spans="1:7" x14ac:dyDescent="0.25">
      <c r="A16" s="8">
        <v>2014</v>
      </c>
      <c r="B16" s="8" t="s">
        <v>51</v>
      </c>
      <c r="C16" s="158">
        <v>327159</v>
      </c>
      <c r="D16" s="158">
        <v>163713</v>
      </c>
      <c r="E16" s="158">
        <v>163446</v>
      </c>
      <c r="F16" s="159">
        <f t="shared" si="0"/>
        <v>-1.5818076993424281E-2</v>
      </c>
      <c r="G16" s="159">
        <f t="shared" si="1"/>
        <v>1.5792279246408195E-2</v>
      </c>
    </row>
    <row r="17" spans="1:7" x14ac:dyDescent="0.25">
      <c r="A17" s="8">
        <v>2014</v>
      </c>
      <c r="B17" s="8" t="s">
        <v>50</v>
      </c>
      <c r="C17" s="158">
        <v>256604</v>
      </c>
      <c r="D17" s="158">
        <v>125414</v>
      </c>
      <c r="E17" s="158">
        <v>131190</v>
      </c>
      <c r="F17" s="159">
        <f t="shared" si="0"/>
        <v>-1.2117597918633906E-2</v>
      </c>
      <c r="G17" s="159">
        <f t="shared" si="1"/>
        <v>1.2675679517004339E-2</v>
      </c>
    </row>
    <row r="18" spans="1:7" x14ac:dyDescent="0.25">
      <c r="A18" s="8">
        <v>2014</v>
      </c>
      <c r="B18" s="8" t="s">
        <v>49</v>
      </c>
      <c r="C18" s="158">
        <v>192680</v>
      </c>
      <c r="D18" s="158">
        <v>91158</v>
      </c>
      <c r="E18" s="158">
        <v>101522</v>
      </c>
      <c r="F18" s="159">
        <f t="shared" si="0"/>
        <v>-8.8077566385477667E-3</v>
      </c>
      <c r="G18" s="159">
        <f t="shared" si="1"/>
        <v>9.8091343541833551E-3</v>
      </c>
    </row>
    <row r="19" spans="1:7" x14ac:dyDescent="0.25">
      <c r="A19" s="8">
        <v>2014</v>
      </c>
      <c r="B19" s="8" t="s">
        <v>48</v>
      </c>
      <c r="C19" s="158">
        <v>139154</v>
      </c>
      <c r="D19" s="158">
        <v>62982</v>
      </c>
      <c r="E19" s="158">
        <v>76172</v>
      </c>
      <c r="F19" s="159">
        <f t="shared" si="0"/>
        <v>-6.0853696725357669E-3</v>
      </c>
      <c r="G19" s="159">
        <f t="shared" si="1"/>
        <v>7.3597976992854216E-3</v>
      </c>
    </row>
    <row r="20" spans="1:7" x14ac:dyDescent="0.25">
      <c r="A20" s="8"/>
      <c r="B20" s="8" t="s">
        <v>47</v>
      </c>
      <c r="C20" s="8">
        <v>140942</v>
      </c>
      <c r="D20" s="8">
        <v>57158</v>
      </c>
      <c r="E20" s="8">
        <v>83784</v>
      </c>
      <c r="F20" s="159">
        <f t="shared" si="0"/>
        <v>-5.522650276948959E-3</v>
      </c>
      <c r="G20" s="159">
        <f t="shared" si="1"/>
        <v>8.0952750411821903E-3</v>
      </c>
    </row>
    <row r="21" spans="1:7" x14ac:dyDescent="0.25">
      <c r="A21" s="8">
        <v>2014</v>
      </c>
      <c r="B21" s="8"/>
      <c r="C21" s="158"/>
      <c r="D21" s="158"/>
      <c r="E21" s="158"/>
      <c r="F21" s="159"/>
      <c r="G21" s="159"/>
    </row>
    <row r="22" spans="1:7" x14ac:dyDescent="0.25">
      <c r="A22" s="8">
        <v>2014</v>
      </c>
      <c r="B22" s="8"/>
      <c r="C22" s="158"/>
      <c r="D22" s="158"/>
      <c r="E22" s="158"/>
      <c r="F22" s="159"/>
      <c r="G22" s="159"/>
    </row>
    <row r="23" spans="1:7" x14ac:dyDescent="0.25">
      <c r="A23" s="8">
        <v>2014</v>
      </c>
      <c r="B23" s="8"/>
      <c r="C23" s="158"/>
      <c r="D23" s="158"/>
      <c r="E23" s="158"/>
      <c r="F23" s="159"/>
      <c r="G23" s="159"/>
    </row>
    <row r="24" spans="1:7" x14ac:dyDescent="0.25">
      <c r="A24" s="8">
        <v>2014</v>
      </c>
      <c r="B24" s="8"/>
      <c r="C24" s="158"/>
      <c r="D24" s="158"/>
      <c r="E24" s="158"/>
      <c r="F24" s="159"/>
      <c r="G24" s="159"/>
    </row>
    <row r="25" spans="1:7" x14ac:dyDescent="0.25">
      <c r="A25" s="8">
        <v>2014</v>
      </c>
      <c r="B25" s="8" t="s">
        <v>46</v>
      </c>
      <c r="C25" s="158">
        <v>10349741</v>
      </c>
      <c r="D25" s="158">
        <v>5240660</v>
      </c>
      <c r="E25" s="158">
        <v>5109081</v>
      </c>
      <c r="F25" s="159">
        <f t="shared" si="0"/>
        <v>-0.50635663249930607</v>
      </c>
      <c r="G25" s="159">
        <f t="shared" si="1"/>
        <v>0.49364336750069399</v>
      </c>
    </row>
    <row r="26" spans="1:7" x14ac:dyDescent="0.25">
      <c r="A26" s="8"/>
      <c r="B26" s="8"/>
      <c r="C26" s="8"/>
      <c r="D26" s="8"/>
      <c r="E26" s="8"/>
      <c r="F26" s="8"/>
      <c r="G26" s="8"/>
    </row>
    <row r="27" spans="1:7" x14ac:dyDescent="0.25">
      <c r="A27" s="8"/>
      <c r="B27" s="8"/>
      <c r="C27" s="8"/>
      <c r="D27" s="8"/>
      <c r="E27" s="8"/>
      <c r="F27" s="8"/>
      <c r="G27" s="8"/>
    </row>
    <row r="28" spans="1:7" x14ac:dyDescent="0.25">
      <c r="A28" s="8"/>
      <c r="B28" s="8"/>
      <c r="C28" s="8"/>
      <c r="D28" s="8"/>
      <c r="E28" s="8"/>
      <c r="F28" s="8"/>
      <c r="G28" s="8"/>
    </row>
    <row r="29" spans="1:7" x14ac:dyDescent="0.25">
      <c r="A29" s="8"/>
      <c r="B29" s="8"/>
      <c r="C29" s="8"/>
      <c r="D29" s="8"/>
      <c r="E29" s="8"/>
      <c r="F29" s="8"/>
      <c r="G29" s="8"/>
    </row>
    <row r="30" spans="1:7" x14ac:dyDescent="0.25">
      <c r="A30" s="8"/>
      <c r="B30" s="8"/>
      <c r="C30" s="8"/>
      <c r="D30" s="8"/>
      <c r="E30" s="8"/>
      <c r="F30" s="8"/>
      <c r="G30" s="8"/>
    </row>
    <row r="31" spans="1:7" x14ac:dyDescent="0.25">
      <c r="A31" s="8"/>
      <c r="B31" s="8"/>
      <c r="C31" s="8"/>
      <c r="D31" s="8"/>
      <c r="E31" s="8"/>
      <c r="F31" s="8"/>
      <c r="G31" s="8"/>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2014-12-15T14:40:11Z</cp:lastPrinted>
  <dcterms:created xsi:type="dcterms:W3CDTF">2014-07-09T20:40:55Z</dcterms:created>
  <dcterms:modified xsi:type="dcterms:W3CDTF">2015-03-31T13:13:49Z</dcterms:modified>
</cp:coreProperties>
</file>